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Print_Area" localSheetId="0">Лист1!$A$10:$K$189</definedName>
  </definedNames>
  <calcPr calcId="124519"/>
</workbook>
</file>

<file path=xl/calcChain.xml><?xml version="1.0" encoding="utf-8"?>
<calcChain xmlns="http://schemas.openxmlformats.org/spreadsheetml/2006/main">
  <c r="H188" i="1"/>
  <c r="I188"/>
  <c r="G188"/>
  <c r="E188" s="1"/>
  <c r="E7"/>
  <c r="G183"/>
  <c r="F187"/>
  <c r="F186"/>
  <c r="I184"/>
  <c r="I189" s="1"/>
  <c r="H184"/>
  <c r="H189" s="1"/>
  <c r="G184"/>
  <c r="G189" s="1"/>
  <c r="F184"/>
  <c r="F189" s="1"/>
  <c r="I183"/>
  <c r="H183"/>
  <c r="H181" s="1"/>
  <c r="I182"/>
  <c r="H182"/>
  <c r="E182" s="1"/>
  <c r="G182"/>
  <c r="I181"/>
  <c r="G181"/>
  <c r="F181"/>
  <c r="E180"/>
  <c r="E179"/>
  <c r="E178"/>
  <c r="E177"/>
  <c r="E176"/>
  <c r="E175"/>
  <c r="E170"/>
  <c r="E150" s="1"/>
  <c r="E169"/>
  <c r="E149" s="1"/>
  <c r="E168"/>
  <c r="E167"/>
  <c r="E166"/>
  <c r="E165"/>
  <c r="E164"/>
  <c r="E163"/>
  <c r="E162"/>
  <c r="E161"/>
  <c r="E160"/>
  <c r="E159"/>
  <c r="E158"/>
  <c r="E157"/>
  <c r="E156"/>
  <c r="E155"/>
  <c r="E154"/>
  <c r="E153"/>
  <c r="I150"/>
  <c r="H150"/>
  <c r="G150"/>
  <c r="I149"/>
  <c r="H149"/>
  <c r="G149"/>
  <c r="I148"/>
  <c r="I171" s="1"/>
  <c r="H148"/>
  <c r="H171" s="1"/>
  <c r="G148"/>
  <c r="E147"/>
  <c r="G146"/>
  <c r="E146" s="1"/>
  <c r="G145"/>
  <c r="E145"/>
  <c r="E144"/>
  <c r="E143"/>
  <c r="E142"/>
  <c r="E141"/>
  <c r="E140"/>
  <c r="G139"/>
  <c r="E139"/>
  <c r="G138"/>
  <c r="E138" s="1"/>
  <c r="E137"/>
  <c r="E136"/>
  <c r="E135"/>
  <c r="E134"/>
  <c r="G133"/>
  <c r="E133"/>
  <c r="G132"/>
  <c r="E132" s="1"/>
  <c r="E118" s="1"/>
  <c r="E131"/>
  <c r="E130"/>
  <c r="E129"/>
  <c r="E128"/>
  <c r="E127"/>
  <c r="G126"/>
  <c r="E126"/>
  <c r="G125"/>
  <c r="E125" s="1"/>
  <c r="G124"/>
  <c r="E124"/>
  <c r="E123"/>
  <c r="E122"/>
  <c r="E121"/>
  <c r="E120"/>
  <c r="I119"/>
  <c r="H119"/>
  <c r="G119"/>
  <c r="I118"/>
  <c r="H118"/>
  <c r="G118"/>
  <c r="I117"/>
  <c r="H117"/>
  <c r="G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0" s="1"/>
  <c r="E93"/>
  <c r="E89" s="1"/>
  <c r="E92"/>
  <c r="E91"/>
  <c r="I90"/>
  <c r="H90"/>
  <c r="G90"/>
  <c r="I89"/>
  <c r="H89"/>
  <c r="G89"/>
  <c r="I88"/>
  <c r="H88"/>
  <c r="G88"/>
  <c r="E87"/>
  <c r="E86"/>
  <c r="E85"/>
  <c r="E84"/>
  <c r="E83"/>
  <c r="E82"/>
  <c r="E81"/>
  <c r="E80"/>
  <c r="E79"/>
  <c r="E78"/>
  <c r="I77"/>
  <c r="H77"/>
  <c r="G77"/>
  <c r="E77"/>
  <c r="I76"/>
  <c r="H76"/>
  <c r="G76"/>
  <c r="E76"/>
  <c r="I75"/>
  <c r="H75"/>
  <c r="G75"/>
  <c r="E75"/>
  <c r="E74"/>
  <c r="E73"/>
  <c r="E72"/>
  <c r="E71"/>
  <c r="E70"/>
  <c r="E69"/>
  <c r="E68"/>
  <c r="E67"/>
  <c r="E66"/>
  <c r="E65"/>
  <c r="E64"/>
  <c r="E63"/>
  <c r="E62"/>
  <c r="E61"/>
  <c r="I60"/>
  <c r="H60"/>
  <c r="I59"/>
  <c r="H59"/>
  <c r="I58"/>
  <c r="H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6" s="1"/>
  <c r="E39"/>
  <c r="E38"/>
  <c r="I37"/>
  <c r="I173" s="1"/>
  <c r="H37"/>
  <c r="H173" s="1"/>
  <c r="G37"/>
  <c r="I36"/>
  <c r="I172" s="1"/>
  <c r="H36"/>
  <c r="H172" s="1"/>
  <c r="G36"/>
  <c r="G172" s="1"/>
  <c r="I35"/>
  <c r="H35"/>
  <c r="G35"/>
  <c r="I33"/>
  <c r="I187" s="1"/>
  <c r="H33"/>
  <c r="H187" s="1"/>
  <c r="G33"/>
  <c r="I32"/>
  <c r="I186" s="1"/>
  <c r="I185" s="1"/>
  <c r="H32"/>
  <c r="G32"/>
  <c r="E32" s="1"/>
  <c r="I31"/>
  <c r="H31"/>
  <c r="G31"/>
  <c r="E30"/>
  <c r="E29"/>
  <c r="E28"/>
  <c r="E27"/>
  <c r="E24" s="1"/>
  <c r="E26"/>
  <c r="E25"/>
  <c r="I24"/>
  <c r="H24"/>
  <c r="G24"/>
  <c r="E23"/>
  <c r="E22"/>
  <c r="E21"/>
  <c r="E20"/>
  <c r="E19"/>
  <c r="E18"/>
  <c r="E17"/>
  <c r="E16"/>
  <c r="E15"/>
  <c r="E13" s="1"/>
  <c r="E14"/>
  <c r="I13"/>
  <c r="H13"/>
  <c r="G13"/>
  <c r="F8"/>
  <c r="E8"/>
  <c r="F6"/>
  <c r="F5" s="1"/>
  <c r="E6"/>
  <c r="E5" s="1"/>
  <c r="I5"/>
  <c r="H5"/>
  <c r="G5"/>
  <c r="E35" l="1"/>
  <c r="G186"/>
  <c r="E37"/>
  <c r="G171"/>
  <c r="E183"/>
  <c r="E189"/>
  <c r="E172"/>
  <c r="E148"/>
  <c r="E171" s="1"/>
  <c r="G173"/>
  <c r="G187" s="1"/>
  <c r="E187" s="1"/>
  <c r="E119"/>
  <c r="E117"/>
  <c r="E173"/>
  <c r="H186"/>
  <c r="H185" s="1"/>
  <c r="E88"/>
  <c r="E184"/>
  <c r="E181" s="1"/>
  <c r="E33"/>
  <c r="E31" s="1"/>
  <c r="F185" l="1"/>
  <c r="E186"/>
  <c r="E185" s="1"/>
  <c r="G185"/>
</calcChain>
</file>

<file path=xl/sharedStrings.xml><?xml version="1.0" encoding="utf-8"?>
<sst xmlns="http://schemas.openxmlformats.org/spreadsheetml/2006/main" count="439" uniqueCount="108">
  <si>
    <t>Приложение 3 к постановлению</t>
  </si>
  <si>
    <t>администрации города Югорска</t>
  </si>
  <si>
    <t>от ________________№_______</t>
  </si>
  <si>
    <t xml:space="preserve"> Перечень мероприятий долгосрочной целевой программы</t>
  </si>
  <si>
    <t>ИТОГО:</t>
  </si>
  <si>
    <t>бюджет города</t>
  </si>
  <si>
    <t>бюджет автономного округа</t>
  </si>
  <si>
    <t>№ п/п</t>
  </si>
  <si>
    <t>Мероприятия программы</t>
  </si>
  <si>
    <t>Исполнитель</t>
  </si>
  <si>
    <t>Срок выполнения</t>
  </si>
  <si>
    <t>Финансовые затраты на реализацию (тыс.рублей)</t>
  </si>
  <si>
    <t>Источник финансирования</t>
  </si>
  <si>
    <t>Результативность</t>
  </si>
  <si>
    <t xml:space="preserve">Всего </t>
  </si>
  <si>
    <t>Подпрограмма II: Инновационное развитие образования</t>
  </si>
  <si>
    <t>2.1.</t>
  </si>
  <si>
    <t>Приобретение учебно-лабораторных  комплектов  по предметам, в том числе:</t>
  </si>
  <si>
    <t>физика</t>
  </si>
  <si>
    <t>ОУ</t>
  </si>
  <si>
    <t>2011-2013</t>
  </si>
  <si>
    <t xml:space="preserve"> обеспеченность общеобразовательных учреждений учебно - лабораторными комплектами по физике</t>
  </si>
  <si>
    <t>окружной бюджет</t>
  </si>
  <si>
    <t>химия</t>
  </si>
  <si>
    <t>обеспеченность общеобразовательных учреждений учебно - лабораторными комплектами по химии</t>
  </si>
  <si>
    <t>биология</t>
  </si>
  <si>
    <t xml:space="preserve"> обеспеченность общеобразовательных учреждений учебно - лабораторными комплектами по биологии</t>
  </si>
  <si>
    <t>2.2.</t>
  </si>
  <si>
    <t>Приобретение комплектов карт, лицензионного программного обеспечения по каждому из разделов географии и истории</t>
  </si>
  <si>
    <t xml:space="preserve"> обеспеченность общеобразовательных учреждений комплектами карт по географии и истории</t>
  </si>
  <si>
    <t>1.3.</t>
  </si>
  <si>
    <t>Приобретение компьютерной техники</t>
  </si>
  <si>
    <t xml:space="preserve"> обеспеченность общеобразовательных учреждений современными компютерами</t>
  </si>
  <si>
    <t>2.4.</t>
  </si>
  <si>
    <t>Приобретение интерактивных устройств, мультимедийного оборудования  и коммутационного оборудования, в т.ч.:</t>
  </si>
  <si>
    <t xml:space="preserve"> серверное и коммутационное оборудование</t>
  </si>
  <si>
    <t xml:space="preserve"> обеспеченность общеобразовательных учреждений мультимедийным и коммутационным оборудование</t>
  </si>
  <si>
    <t xml:space="preserve"> интерактивные доски</t>
  </si>
  <si>
    <t xml:space="preserve"> обеспеченность общеобразовательных учреждений интерактивными досками</t>
  </si>
  <si>
    <t>2.5.</t>
  </si>
  <si>
    <t>Организация качественной подготовки и проведения государственной итоговой аттестации</t>
  </si>
  <si>
    <t>Успешное прохождение всеми участниками государственной итоговой аттестации</t>
  </si>
  <si>
    <t>Всего по подпрограмме, в том числе</t>
  </si>
  <si>
    <t>Подпрограмма III: Обеспечение комплексной безопасности и комфортных условий образовательных учреждений</t>
  </si>
  <si>
    <t>3.1.</t>
  </si>
  <si>
    <t>Проведение капитальных ремонтов зданий, сооружений, в том числе:</t>
  </si>
  <si>
    <t>Группы общеразвивающей направленности для детей дошкольного возраста МБОУ "Средняя общеобразовательная школа № 5"</t>
  </si>
  <si>
    <t>ДЖК и СК</t>
  </si>
  <si>
    <t>2011-2012</t>
  </si>
  <si>
    <t>Соответствие состояния здания образовательного учреждения  требованиям Санитарных норм и правил</t>
  </si>
  <si>
    <t xml:space="preserve">Группы общеразвивающей направленности для детей дошкольного возраста МБОУ "Средняя общеобразовательная школа № 6" </t>
  </si>
  <si>
    <t xml:space="preserve">МАДОУ "Детский сад комбинированного вида "Радуга" </t>
  </si>
  <si>
    <t>МБОУ "Средняя общеобразовательная школа № 3"</t>
  </si>
  <si>
    <t>МБОУ "Средняя общеобразовательная школа № 2"</t>
  </si>
  <si>
    <t>МБОУ "Средняя общеобразовательная школа № 5"</t>
  </si>
  <si>
    <t>Группы общеразвивающей направленности для детей дошкольного возраста МБОУ "Средняя общеобразовательная школа № 2"</t>
  </si>
  <si>
    <t xml:space="preserve">МАДОУ "Детский сад комбинированного  вида "Снегурочка" </t>
  </si>
  <si>
    <t xml:space="preserve">МБОУ "Средняя общеобразовательная школа № 4" </t>
  </si>
  <si>
    <t xml:space="preserve">МБОУ ДОД СЮН "Амарант" </t>
  </si>
  <si>
    <t>3.2.</t>
  </si>
  <si>
    <t>Проведение работ по благоустройству территории, в том числе:</t>
  </si>
  <si>
    <t>Соответствие территории образовательного учреждения требованиям Санитарных норм и правил</t>
  </si>
  <si>
    <t>Соответствие территории образовательного учсреждения требованиям Санитарных норм и правил</t>
  </si>
  <si>
    <t>МБОУ "Средняя общеобразовательная школа № 4"</t>
  </si>
  <si>
    <t>3.3.</t>
  </si>
  <si>
    <t>Укрепление пожарной безопасности, в т.ч:</t>
  </si>
  <si>
    <t>Соответствие здания образовательного учреждения требованиям правил  пожарной безопасности</t>
  </si>
  <si>
    <t>Соответствие  здания образовательного учреждения требованиям правил пожарной безопасности</t>
  </si>
  <si>
    <t>2012-2013</t>
  </si>
  <si>
    <t>3.4.</t>
  </si>
  <si>
    <t>Укрепление антитеррористической безопасности (видеонаблюдение), в т.ч.:</t>
  </si>
  <si>
    <t xml:space="preserve">МБОУ "Средняя общеобразовательная школа № 5" (в т.ч.д/гр) </t>
  </si>
  <si>
    <t>Обеспечение безопасных условий образовательного процесса</t>
  </si>
  <si>
    <t xml:space="preserve">МБОУ "Средняя общеобразовательная школа № 6"(в т.ч.д/гр) </t>
  </si>
  <si>
    <t>МАДОУ "Детский сад комбинированного вида "Радуга"</t>
  </si>
  <si>
    <t>МБОУ "Средняя общеобразовательная школа № 3" (в т.ч. д/гр)</t>
  </si>
  <si>
    <t xml:space="preserve">МАДОУ "Детский сад комбинированного вида "Снегурочка" </t>
  </si>
  <si>
    <t>МБОУ "Средняя общеобразовательная школа № 4" (в т.ч. д/гр)</t>
  </si>
  <si>
    <t>МБОУ "Лицей им.Г.Ф.Атякшева" (в т.ч. д/гр)</t>
  </si>
  <si>
    <t>МАДОУ "Детский сад общеразвивающего вида с приоритетным осуществлением деятельности по социально-личностному развитию детей "Золотой ключик"</t>
  </si>
  <si>
    <t>МАДОУ "Детский сад общеразвивающего вида с приоритетным осуществлением деятельности по физическому развитию детей "Гусельки"</t>
  </si>
  <si>
    <t>МАДОУ "Детский сад комбинированного вида "Чебурашка"</t>
  </si>
  <si>
    <t>МАДОУ "Детский сад комбинированного вида "Якорек"</t>
  </si>
  <si>
    <t>МБОУ "Вечерняя (сменная) общеобразовательная школа г.Югорска"</t>
  </si>
  <si>
    <t>3.5.</t>
  </si>
  <si>
    <t>Укрепление санитарно-эпидемиологической безопасности, в т.ч.:</t>
  </si>
  <si>
    <t xml:space="preserve">Группы общеразвивающей направленности для детей дошкольного возраста МБОУ "Средняя общеобразовательная школа № 5" </t>
  </si>
  <si>
    <t>Снижение количества предписаний Роспотребнадзора</t>
  </si>
  <si>
    <t xml:space="preserve">МБОУ "Средняя общеобразовательная школа № 3" </t>
  </si>
  <si>
    <t xml:space="preserve">МБОУ "Средняя общеобразовательная школа № 5" </t>
  </si>
  <si>
    <t xml:space="preserve">МАДОУ "Детский сад общеразвивающего вида "Снегурочка"  </t>
  </si>
  <si>
    <t>МБОУ ДОД "Детская художественная школа"</t>
  </si>
  <si>
    <t>МБУ ДОД "Детская школа искусств"</t>
  </si>
  <si>
    <t xml:space="preserve">МБОУ ДОД ДЮЦ "Прометей" </t>
  </si>
  <si>
    <t>3.6.</t>
  </si>
  <si>
    <t>Повышение энергоэффективности, в т.ч.:</t>
  </si>
  <si>
    <t>Снижение энергозатрат в образовательных учреждениях</t>
  </si>
  <si>
    <t>Группы общеразвивающей направленности для детей дошкольного возраста МБОУ "Средняя общеобразовательная школа № 6"</t>
  </si>
  <si>
    <t>Энергоаудит для всех образовательных учреждений</t>
  </si>
  <si>
    <t>Подпрограмма IV: Развитие материально-технической базы сферы образования.</t>
  </si>
  <si>
    <t>4.1.</t>
  </si>
  <si>
    <t>Реконструкция МБОУ «Лицей им.Г.Ф.Атякшева»</t>
  </si>
  <si>
    <t>внебюдж. источники</t>
  </si>
  <si>
    <t>4.2.</t>
  </si>
  <si>
    <t>Строительство нового детского сада</t>
  </si>
  <si>
    <t>Введение в эксплуатацию нового детского сада на 140 мест</t>
  </si>
  <si>
    <t>внебюджетные источники</t>
  </si>
  <si>
    <t>бюджет РФ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</si>
</sst>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43" fontId="4" fillId="0" borderId="3" xfId="1" applyFont="1" applyFill="1" applyBorder="1" applyAlignment="1">
      <alignment vertical="center" wrapText="1"/>
    </xf>
    <xf numFmtId="43" fontId="2" fillId="0" borderId="3" xfId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16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center" wrapText="1"/>
    </xf>
    <xf numFmtId="3" fontId="2" fillId="0" borderId="0" xfId="0" applyNumberFormat="1" applyFont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wrapText="1"/>
    </xf>
    <xf numFmtId="3" fontId="2" fillId="0" borderId="0" xfId="0" applyNumberFormat="1" applyFont="1" applyBorder="1" applyAlignment="1">
      <alignment horizontal="center" wrapText="1"/>
    </xf>
    <xf numFmtId="0" fontId="2" fillId="0" borderId="0" xfId="0" applyFont="1" applyBorder="1"/>
    <xf numFmtId="3" fontId="2" fillId="0" borderId="0" xfId="0" applyNumberFormat="1" applyFont="1"/>
    <xf numFmtId="16" fontId="4" fillId="0" borderId="10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43" fontId="4" fillId="0" borderId="3" xfId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43" fontId="4" fillId="0" borderId="23" xfId="1" applyFont="1" applyFill="1" applyBorder="1" applyAlignment="1">
      <alignment vertical="center" wrapText="1"/>
    </xf>
    <xf numFmtId="43" fontId="2" fillId="0" borderId="23" xfId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3" fontId="4" fillId="0" borderId="10" xfId="1" applyFont="1" applyFill="1" applyBorder="1" applyAlignment="1">
      <alignment vertical="center" wrapText="1"/>
    </xf>
    <xf numFmtId="43" fontId="2" fillId="0" borderId="10" xfId="1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6" fontId="2" fillId="0" borderId="10" xfId="0" applyNumberFormat="1" applyFont="1" applyFill="1" applyBorder="1" applyAlignment="1">
      <alignment horizontal="center" vertical="center" wrapText="1"/>
    </xf>
    <xf numFmtId="16" fontId="2" fillId="0" borderId="1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6" fontId="4" fillId="0" borderId="10" xfId="0" applyNumberFormat="1" applyFont="1" applyFill="1" applyBorder="1" applyAlignment="1">
      <alignment horizontal="center" vertical="center" wrapText="1"/>
    </xf>
    <xf numFmtId="16" fontId="4" fillId="0" borderId="12" xfId="0" applyNumberFormat="1" applyFont="1" applyFill="1" applyBorder="1" applyAlignment="1">
      <alignment horizontal="center" vertical="center" wrapText="1"/>
    </xf>
    <xf numFmtId="16" fontId="4" fillId="0" borderId="11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4"/>
  <sheetViews>
    <sheetView tabSelected="1" view="pageBreakPreview" workbookViewId="0">
      <pane ySplit="11" topLeftCell="A18" activePane="bottomLeft" state="frozen"/>
      <selection pane="bottomLeft" activeCell="A34" sqref="A34:K90"/>
    </sheetView>
  </sheetViews>
  <sheetFormatPr defaultRowHeight="12"/>
  <cols>
    <col min="1" max="1" width="4.85546875" style="1" customWidth="1"/>
    <col min="2" max="2" width="34.85546875" style="1" customWidth="1"/>
    <col min="3" max="3" width="6.85546875" style="1" customWidth="1"/>
    <col min="4" max="4" width="7.5703125" style="1" customWidth="1"/>
    <col min="5" max="5" width="11.140625" style="1" bestFit="1" customWidth="1"/>
    <col min="6" max="6" width="7.42578125" style="1" hidden="1" customWidth="1"/>
    <col min="7" max="9" width="11.140625" style="1" bestFit="1" customWidth="1"/>
    <col min="10" max="10" width="9.85546875" style="1" customWidth="1"/>
    <col min="11" max="11" width="28.5703125" style="1" customWidth="1"/>
    <col min="12" max="16384" width="9.140625" style="1"/>
  </cols>
  <sheetData>
    <row r="1" spans="1:1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 t="s">
        <v>1</v>
      </c>
    </row>
    <row r="3" spans="1:1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15" thickBot="1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14.25">
      <c r="A5" s="3"/>
      <c r="B5" s="4" t="s">
        <v>4</v>
      </c>
      <c r="C5" s="3"/>
      <c r="D5" s="3"/>
      <c r="E5" s="5">
        <f>SUM(E6:E8)</f>
        <v>15274.7</v>
      </c>
      <c r="F5" s="5" t="e">
        <f>SUM(F6:F8)</f>
        <v>#REF!</v>
      </c>
      <c r="G5" s="5">
        <f>SUM(G6:G8)</f>
        <v>5891.7</v>
      </c>
      <c r="H5" s="5">
        <f>SUM(H6:H8)</f>
        <v>4654</v>
      </c>
      <c r="I5" s="5">
        <f>SUM(I6:I8)</f>
        <v>4729</v>
      </c>
      <c r="J5" s="3"/>
      <c r="K5" s="3"/>
    </row>
    <row r="6" spans="1:11" ht="14.25">
      <c r="A6" s="3"/>
      <c r="B6" s="6" t="s">
        <v>5</v>
      </c>
      <c r="C6" s="3"/>
      <c r="D6" s="3"/>
      <c r="E6" s="7">
        <f>SUM(G6:I6)</f>
        <v>9231</v>
      </c>
      <c r="F6" s="7" t="e">
        <f>#REF!+#REF!+F2</f>
        <v>#REF!</v>
      </c>
      <c r="G6" s="8">
        <v>2890</v>
      </c>
      <c r="H6" s="8">
        <v>3078</v>
      </c>
      <c r="I6" s="8">
        <v>3263</v>
      </c>
      <c r="J6" s="3"/>
      <c r="K6" s="3"/>
    </row>
    <row r="7" spans="1:11" ht="14.25">
      <c r="A7" s="3"/>
      <c r="B7" s="43" t="s">
        <v>107</v>
      </c>
      <c r="C7" s="3"/>
      <c r="D7" s="3"/>
      <c r="E7" s="7">
        <f>SUM(G7:I7)</f>
        <v>1321.7</v>
      </c>
      <c r="F7" s="7"/>
      <c r="G7" s="8">
        <v>1321.7</v>
      </c>
      <c r="H7" s="8"/>
      <c r="I7" s="8"/>
      <c r="J7" s="3"/>
      <c r="K7" s="3"/>
    </row>
    <row r="8" spans="1:11" ht="14.25">
      <c r="A8" s="3"/>
      <c r="B8" s="6" t="s">
        <v>6</v>
      </c>
      <c r="C8" s="3"/>
      <c r="D8" s="3"/>
      <c r="E8" s="7">
        <f>SUM(G8:I8)</f>
        <v>4722</v>
      </c>
      <c r="F8" s="7" t="e">
        <f>#REF!+#REF!+F3</f>
        <v>#REF!</v>
      </c>
      <c r="G8" s="8">
        <v>1680</v>
      </c>
      <c r="H8" s="8">
        <v>1576</v>
      </c>
      <c r="I8" s="8">
        <v>1466</v>
      </c>
      <c r="J8" s="3"/>
      <c r="K8" s="3"/>
    </row>
    <row r="9" spans="1:11" ht="15" thickBot="1">
      <c r="A9" s="3"/>
      <c r="B9" s="3"/>
      <c r="C9" s="3"/>
      <c r="D9" s="3"/>
      <c r="E9" s="9"/>
      <c r="F9" s="9"/>
      <c r="G9" s="9"/>
      <c r="H9" s="9"/>
      <c r="I9" s="9"/>
      <c r="J9" s="3"/>
      <c r="K9" s="3"/>
    </row>
    <row r="10" spans="1:11" ht="25.5" customHeight="1" thickBot="1">
      <c r="A10" s="52" t="s">
        <v>7</v>
      </c>
      <c r="B10" s="52" t="s">
        <v>8</v>
      </c>
      <c r="C10" s="52" t="s">
        <v>9</v>
      </c>
      <c r="D10" s="52" t="s">
        <v>10</v>
      </c>
      <c r="E10" s="54" t="s">
        <v>11</v>
      </c>
      <c r="F10" s="55"/>
      <c r="G10" s="55"/>
      <c r="H10" s="55"/>
      <c r="I10" s="56"/>
      <c r="J10" s="52" t="s">
        <v>12</v>
      </c>
      <c r="K10" s="52" t="s">
        <v>13</v>
      </c>
    </row>
    <row r="11" spans="1:11" ht="12.75" thickBot="1">
      <c r="A11" s="53"/>
      <c r="B11" s="53"/>
      <c r="C11" s="53"/>
      <c r="D11" s="53"/>
      <c r="E11" s="10" t="s">
        <v>14</v>
      </c>
      <c r="F11" s="10">
        <v>2010</v>
      </c>
      <c r="G11" s="10">
        <v>2011</v>
      </c>
      <c r="H11" s="10">
        <v>2012</v>
      </c>
      <c r="I11" s="10">
        <v>2013</v>
      </c>
      <c r="J11" s="53"/>
      <c r="K11" s="53"/>
    </row>
    <row r="12" spans="1:11">
      <c r="A12" s="47" t="s">
        <v>15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</row>
    <row r="13" spans="1:11" ht="24">
      <c r="A13" s="11" t="s">
        <v>16</v>
      </c>
      <c r="B13" s="11" t="s">
        <v>17</v>
      </c>
      <c r="C13" s="11"/>
      <c r="D13" s="11"/>
      <c r="E13" s="12">
        <f>SUM(E14:E19)</f>
        <v>3006</v>
      </c>
      <c r="F13" s="12"/>
      <c r="G13" s="12">
        <f>SUM(G14:G19)</f>
        <v>1350</v>
      </c>
      <c r="H13" s="12">
        <f>SUM(H14:H19)</f>
        <v>1048.5</v>
      </c>
      <c r="I13" s="12">
        <f>SUM(I14:I19)</f>
        <v>607.5</v>
      </c>
      <c r="J13" s="11"/>
      <c r="K13" s="13"/>
    </row>
    <row r="14" spans="1:11" ht="24">
      <c r="A14" s="48"/>
      <c r="B14" s="49" t="s">
        <v>18</v>
      </c>
      <c r="C14" s="49" t="s">
        <v>19</v>
      </c>
      <c r="D14" s="49" t="s">
        <v>20</v>
      </c>
      <c r="E14" s="14">
        <f>SUM(G14:I14)</f>
        <v>935.2</v>
      </c>
      <c r="F14" s="14"/>
      <c r="G14" s="14">
        <v>420</v>
      </c>
      <c r="H14" s="14">
        <v>326.2</v>
      </c>
      <c r="I14" s="14">
        <v>189</v>
      </c>
      <c r="J14" s="15" t="s">
        <v>5</v>
      </c>
      <c r="K14" s="49" t="s">
        <v>21</v>
      </c>
    </row>
    <row r="15" spans="1:11" ht="24">
      <c r="A15" s="48"/>
      <c r="B15" s="49"/>
      <c r="C15" s="49"/>
      <c r="D15" s="49"/>
      <c r="E15" s="14">
        <f t="shared" ref="E15:E33" si="0">SUM(G15:I15)</f>
        <v>400.8</v>
      </c>
      <c r="F15" s="14"/>
      <c r="G15" s="14">
        <v>180</v>
      </c>
      <c r="H15" s="14">
        <v>139.80000000000001</v>
      </c>
      <c r="I15" s="14">
        <v>81</v>
      </c>
      <c r="J15" s="15" t="s">
        <v>22</v>
      </c>
      <c r="K15" s="49"/>
    </row>
    <row r="16" spans="1:11" ht="24">
      <c r="A16" s="49"/>
      <c r="B16" s="49" t="s">
        <v>23</v>
      </c>
      <c r="C16" s="49" t="s">
        <v>19</v>
      </c>
      <c r="D16" s="49" t="s">
        <v>20</v>
      </c>
      <c r="E16" s="14">
        <f t="shared" si="0"/>
        <v>701.40000000000009</v>
      </c>
      <c r="F16" s="14"/>
      <c r="G16" s="14">
        <v>315</v>
      </c>
      <c r="H16" s="14">
        <v>244.7</v>
      </c>
      <c r="I16" s="14">
        <v>141.69999999999999</v>
      </c>
      <c r="J16" s="15" t="s">
        <v>5</v>
      </c>
      <c r="K16" s="49" t="s">
        <v>24</v>
      </c>
    </row>
    <row r="17" spans="1:14" ht="24">
      <c r="A17" s="49"/>
      <c r="B17" s="49"/>
      <c r="C17" s="49"/>
      <c r="D17" s="49"/>
      <c r="E17" s="14">
        <f t="shared" si="0"/>
        <v>300.60000000000002</v>
      </c>
      <c r="F17" s="14"/>
      <c r="G17" s="14">
        <v>135</v>
      </c>
      <c r="H17" s="14">
        <v>104.8</v>
      </c>
      <c r="I17" s="14">
        <v>60.8</v>
      </c>
      <c r="J17" s="15" t="s">
        <v>22</v>
      </c>
      <c r="K17" s="49"/>
    </row>
    <row r="18" spans="1:14" ht="24">
      <c r="A18" s="49"/>
      <c r="B18" s="49" t="s">
        <v>25</v>
      </c>
      <c r="C18" s="49" t="s">
        <v>19</v>
      </c>
      <c r="D18" s="49" t="s">
        <v>20</v>
      </c>
      <c r="E18" s="14">
        <f t="shared" si="0"/>
        <v>467.6</v>
      </c>
      <c r="F18" s="14"/>
      <c r="G18" s="14">
        <v>210</v>
      </c>
      <c r="H18" s="14">
        <v>163.1</v>
      </c>
      <c r="I18" s="14">
        <v>94.5</v>
      </c>
      <c r="J18" s="15" t="s">
        <v>5</v>
      </c>
      <c r="K18" s="49" t="s">
        <v>26</v>
      </c>
    </row>
    <row r="19" spans="1:14" ht="24">
      <c r="A19" s="49"/>
      <c r="B19" s="49"/>
      <c r="C19" s="49"/>
      <c r="D19" s="49"/>
      <c r="E19" s="14">
        <f t="shared" si="0"/>
        <v>200.4</v>
      </c>
      <c r="F19" s="14"/>
      <c r="G19" s="14">
        <v>90</v>
      </c>
      <c r="H19" s="14">
        <v>69.900000000000006</v>
      </c>
      <c r="I19" s="14">
        <v>40.5</v>
      </c>
      <c r="J19" s="15" t="s">
        <v>22</v>
      </c>
      <c r="K19" s="49"/>
    </row>
    <row r="20" spans="1:14" ht="24">
      <c r="A20" s="57" t="s">
        <v>27</v>
      </c>
      <c r="B20" s="57" t="s">
        <v>28</v>
      </c>
      <c r="C20" s="57" t="s">
        <v>19</v>
      </c>
      <c r="D20" s="57" t="s">
        <v>20</v>
      </c>
      <c r="E20" s="16">
        <f t="shared" si="0"/>
        <v>196</v>
      </c>
      <c r="F20" s="16"/>
      <c r="G20" s="16">
        <v>28</v>
      </c>
      <c r="H20" s="16">
        <v>65.2</v>
      </c>
      <c r="I20" s="16">
        <v>102.8</v>
      </c>
      <c r="J20" s="17" t="s">
        <v>5</v>
      </c>
      <c r="K20" s="57" t="s">
        <v>29</v>
      </c>
    </row>
    <row r="21" spans="1:14" ht="24">
      <c r="A21" s="57"/>
      <c r="B21" s="57"/>
      <c r="C21" s="57"/>
      <c r="D21" s="57"/>
      <c r="E21" s="16">
        <f t="shared" si="0"/>
        <v>84</v>
      </c>
      <c r="F21" s="16"/>
      <c r="G21" s="16">
        <v>12</v>
      </c>
      <c r="H21" s="16">
        <v>28</v>
      </c>
      <c r="I21" s="16">
        <v>44</v>
      </c>
      <c r="J21" s="17" t="s">
        <v>22</v>
      </c>
      <c r="K21" s="57"/>
    </row>
    <row r="22" spans="1:14" ht="24" hidden="1">
      <c r="A22" s="57" t="s">
        <v>30</v>
      </c>
      <c r="B22" s="57" t="s">
        <v>31</v>
      </c>
      <c r="C22" s="57" t="s">
        <v>19</v>
      </c>
      <c r="D22" s="57" t="s">
        <v>20</v>
      </c>
      <c r="E22" s="16">
        <f t="shared" si="0"/>
        <v>0</v>
      </c>
      <c r="F22" s="16"/>
      <c r="G22" s="18"/>
      <c r="H22" s="18"/>
      <c r="I22" s="18"/>
      <c r="J22" s="17" t="s">
        <v>5</v>
      </c>
      <c r="K22" s="58" t="s">
        <v>32</v>
      </c>
    </row>
    <row r="23" spans="1:14" ht="24" hidden="1">
      <c r="A23" s="57"/>
      <c r="B23" s="57"/>
      <c r="C23" s="57"/>
      <c r="D23" s="57"/>
      <c r="E23" s="16">
        <f t="shared" si="0"/>
        <v>0</v>
      </c>
      <c r="F23" s="16"/>
      <c r="G23" s="18"/>
      <c r="H23" s="18"/>
      <c r="I23" s="18"/>
      <c r="J23" s="17" t="s">
        <v>22</v>
      </c>
      <c r="K23" s="59"/>
    </row>
    <row r="24" spans="1:14" ht="36">
      <c r="A24" s="19" t="s">
        <v>33</v>
      </c>
      <c r="B24" s="17" t="s">
        <v>34</v>
      </c>
      <c r="C24" s="17"/>
      <c r="D24" s="17"/>
      <c r="E24" s="16">
        <f>SUM(E25:E28)</f>
        <v>8950</v>
      </c>
      <c r="F24" s="16"/>
      <c r="G24" s="16">
        <f>SUM(G25:G28)</f>
        <v>1800</v>
      </c>
      <c r="H24" s="16">
        <f>SUM(H25:H28)</f>
        <v>3750</v>
      </c>
      <c r="I24" s="16">
        <f>SUM(I25:I28)</f>
        <v>3400</v>
      </c>
      <c r="J24" s="17"/>
      <c r="K24" s="17"/>
    </row>
    <row r="25" spans="1:14" ht="24">
      <c r="A25" s="58"/>
      <c r="B25" s="60" t="s">
        <v>35</v>
      </c>
      <c r="C25" s="62" t="s">
        <v>19</v>
      </c>
      <c r="D25" s="62">
        <v>2012</v>
      </c>
      <c r="E25" s="20">
        <f t="shared" si="0"/>
        <v>105</v>
      </c>
      <c r="F25" s="20"/>
      <c r="G25" s="20"/>
      <c r="H25" s="20">
        <v>105</v>
      </c>
      <c r="I25" s="20"/>
      <c r="J25" s="6" t="s">
        <v>5</v>
      </c>
      <c r="K25" s="60" t="s">
        <v>36</v>
      </c>
    </row>
    <row r="26" spans="1:14" ht="24">
      <c r="A26" s="59"/>
      <c r="B26" s="61"/>
      <c r="C26" s="62"/>
      <c r="D26" s="62"/>
      <c r="E26" s="20">
        <f t="shared" si="0"/>
        <v>45</v>
      </c>
      <c r="F26" s="20"/>
      <c r="G26" s="20"/>
      <c r="H26" s="20">
        <v>45</v>
      </c>
      <c r="I26" s="20"/>
      <c r="J26" s="6" t="s">
        <v>22</v>
      </c>
      <c r="K26" s="61"/>
    </row>
    <row r="27" spans="1:14" ht="24">
      <c r="A27" s="58"/>
      <c r="B27" s="60" t="s">
        <v>37</v>
      </c>
      <c r="C27" s="62" t="s">
        <v>19</v>
      </c>
      <c r="D27" s="62" t="s">
        <v>20</v>
      </c>
      <c r="E27" s="20">
        <f t="shared" si="0"/>
        <v>6160</v>
      </c>
      <c r="F27" s="20"/>
      <c r="G27" s="20">
        <v>1260</v>
      </c>
      <c r="H27" s="20">
        <v>2520</v>
      </c>
      <c r="I27" s="20">
        <v>2380</v>
      </c>
      <c r="J27" s="6" t="s">
        <v>5</v>
      </c>
      <c r="K27" s="60" t="s">
        <v>38</v>
      </c>
    </row>
    <row r="28" spans="1:14" ht="24">
      <c r="A28" s="59"/>
      <c r="B28" s="61"/>
      <c r="C28" s="62"/>
      <c r="D28" s="62"/>
      <c r="E28" s="20">
        <f t="shared" si="0"/>
        <v>2640</v>
      </c>
      <c r="F28" s="20"/>
      <c r="G28" s="20">
        <v>540</v>
      </c>
      <c r="H28" s="20">
        <v>1080</v>
      </c>
      <c r="I28" s="20">
        <v>1020</v>
      </c>
      <c r="J28" s="6" t="s">
        <v>22</v>
      </c>
      <c r="K28" s="61"/>
    </row>
    <row r="29" spans="1:14" ht="24">
      <c r="A29" s="57" t="s">
        <v>39</v>
      </c>
      <c r="B29" s="57" t="s">
        <v>40</v>
      </c>
      <c r="C29" s="57" t="s">
        <v>19</v>
      </c>
      <c r="D29" s="57" t="s">
        <v>20</v>
      </c>
      <c r="E29" s="16">
        <f>SUM(G29:I29)</f>
        <v>175.2</v>
      </c>
      <c r="F29" s="16"/>
      <c r="G29" s="18">
        <v>58.4</v>
      </c>
      <c r="H29" s="18">
        <v>58.4</v>
      </c>
      <c r="I29" s="18">
        <v>58.4</v>
      </c>
      <c r="J29" s="17" t="s">
        <v>5</v>
      </c>
      <c r="K29" s="58" t="s">
        <v>41</v>
      </c>
    </row>
    <row r="30" spans="1:14" ht="24">
      <c r="A30" s="57"/>
      <c r="B30" s="57"/>
      <c r="C30" s="57"/>
      <c r="D30" s="57"/>
      <c r="E30" s="16">
        <f>SUM(G30:I30)</f>
        <v>75</v>
      </c>
      <c r="F30" s="16"/>
      <c r="G30" s="18">
        <v>25</v>
      </c>
      <c r="H30" s="18">
        <v>25</v>
      </c>
      <c r="I30" s="18">
        <v>25</v>
      </c>
      <c r="J30" s="17" t="s">
        <v>22</v>
      </c>
      <c r="K30" s="59"/>
    </row>
    <row r="31" spans="1:14">
      <c r="A31" s="63"/>
      <c r="B31" s="21" t="s">
        <v>42</v>
      </c>
      <c r="C31" s="66"/>
      <c r="D31" s="66"/>
      <c r="E31" s="22">
        <f>SUM(E32:E33)</f>
        <v>12486.2</v>
      </c>
      <c r="F31" s="22"/>
      <c r="G31" s="22">
        <f>SUM(G32:G33)</f>
        <v>3273.4</v>
      </c>
      <c r="H31" s="22">
        <f>SUM(H32:H33)</f>
        <v>4975.1000000000004</v>
      </c>
      <c r="I31" s="22">
        <f>SUM(I32:I33)</f>
        <v>4237.7</v>
      </c>
      <c r="J31" s="63"/>
      <c r="K31" s="69"/>
      <c r="M31" s="23"/>
      <c r="N31" s="23"/>
    </row>
    <row r="32" spans="1:14">
      <c r="A32" s="64"/>
      <c r="B32" s="6" t="s">
        <v>5</v>
      </c>
      <c r="C32" s="67"/>
      <c r="D32" s="67"/>
      <c r="E32" s="16">
        <f t="shared" si="0"/>
        <v>8740.4</v>
      </c>
      <c r="F32" s="22"/>
      <c r="G32" s="24">
        <f t="shared" ref="G32:I33" si="1">G14+G16+G18+G20+G22+G25+G27+G29</f>
        <v>2291.4</v>
      </c>
      <c r="H32" s="24">
        <f t="shared" si="1"/>
        <v>3482.6</v>
      </c>
      <c r="I32" s="24">
        <f t="shared" si="1"/>
        <v>2966.4</v>
      </c>
      <c r="J32" s="64"/>
      <c r="K32" s="70"/>
      <c r="M32" s="23"/>
      <c r="N32" s="23"/>
    </row>
    <row r="33" spans="1:14">
      <c r="A33" s="65"/>
      <c r="B33" s="6" t="s">
        <v>6</v>
      </c>
      <c r="C33" s="68"/>
      <c r="D33" s="68"/>
      <c r="E33" s="16">
        <f t="shared" si="0"/>
        <v>3745.8</v>
      </c>
      <c r="F33" s="22"/>
      <c r="G33" s="24">
        <f t="shared" si="1"/>
        <v>982</v>
      </c>
      <c r="H33" s="24">
        <f t="shared" si="1"/>
        <v>1492.5</v>
      </c>
      <c r="I33" s="24">
        <f t="shared" si="1"/>
        <v>1271.3</v>
      </c>
      <c r="J33" s="65"/>
      <c r="K33" s="71"/>
      <c r="M33" s="23"/>
      <c r="N33" s="23"/>
    </row>
    <row r="34" spans="1:14">
      <c r="A34" s="72" t="s">
        <v>43</v>
      </c>
      <c r="B34" s="73"/>
      <c r="C34" s="73"/>
      <c r="D34" s="73"/>
      <c r="E34" s="73"/>
      <c r="F34" s="73"/>
      <c r="G34" s="73"/>
      <c r="H34" s="73"/>
      <c r="I34" s="73"/>
      <c r="J34" s="73"/>
      <c r="K34" s="74"/>
      <c r="M34" s="23"/>
      <c r="N34" s="25"/>
    </row>
    <row r="35" spans="1:14" ht="24">
      <c r="A35" s="58" t="s">
        <v>44</v>
      </c>
      <c r="B35" s="17" t="s">
        <v>45</v>
      </c>
      <c r="C35" s="17"/>
      <c r="D35" s="17"/>
      <c r="E35" s="16">
        <f>SUM(E38:E74)</f>
        <v>80000</v>
      </c>
      <c r="F35" s="16"/>
      <c r="G35" s="16">
        <f>SUM(G38:G74)</f>
        <v>80000</v>
      </c>
      <c r="H35" s="16">
        <f>SUM(H38:H57)</f>
        <v>0</v>
      </c>
      <c r="I35" s="16">
        <f>SUM(I38:I57)</f>
        <v>0</v>
      </c>
      <c r="J35" s="58"/>
      <c r="K35" s="58"/>
      <c r="M35" s="25"/>
      <c r="N35" s="25"/>
    </row>
    <row r="36" spans="1:14">
      <c r="A36" s="75"/>
      <c r="B36" s="17" t="s">
        <v>5</v>
      </c>
      <c r="C36" s="17"/>
      <c r="D36" s="17"/>
      <c r="E36" s="16">
        <f>E38+E40+E42+E44+E46+E48+E50+E52+E54+E56+E71+E73</f>
        <v>40000</v>
      </c>
      <c r="F36" s="16"/>
      <c r="G36" s="16">
        <f>G38+G40+G42+G44+G46+G48+G50+G52+G54+G56+G71+G73</f>
        <v>40000</v>
      </c>
      <c r="H36" s="16">
        <f t="shared" ref="H36:I37" si="2">H38+H40+H42+H44+H46+H48+H50+H52+H54+H56</f>
        <v>0</v>
      </c>
      <c r="I36" s="16">
        <f t="shared" si="2"/>
        <v>0</v>
      </c>
      <c r="J36" s="75"/>
      <c r="K36" s="75"/>
      <c r="M36" s="25"/>
      <c r="N36" s="25"/>
    </row>
    <row r="37" spans="1:14">
      <c r="A37" s="59"/>
      <c r="B37" s="17" t="s">
        <v>6</v>
      </c>
      <c r="C37" s="17"/>
      <c r="D37" s="17"/>
      <c r="E37" s="16">
        <f>E39+E41+E43+E45+E47+E49+E51+E53+E55+E57+E72+E74</f>
        <v>40000</v>
      </c>
      <c r="F37" s="16"/>
      <c r="G37" s="16">
        <f>G39+G41+G43+G45+G47+G49+G51+G53+G55+G57+G72+G74</f>
        <v>40000</v>
      </c>
      <c r="H37" s="16">
        <f t="shared" si="2"/>
        <v>0</v>
      </c>
      <c r="I37" s="16">
        <f t="shared" si="2"/>
        <v>0</v>
      </c>
      <c r="J37" s="59"/>
      <c r="K37" s="59"/>
      <c r="M37" s="25"/>
      <c r="N37" s="25"/>
    </row>
    <row r="38" spans="1:14" ht="24">
      <c r="A38" s="58"/>
      <c r="B38" s="76" t="s">
        <v>46</v>
      </c>
      <c r="C38" s="62" t="s">
        <v>47</v>
      </c>
      <c r="D38" s="62" t="s">
        <v>48</v>
      </c>
      <c r="E38" s="20">
        <f>SUM(G38:I38)</f>
        <v>11326</v>
      </c>
      <c r="F38" s="20"/>
      <c r="G38" s="20">
        <v>11326</v>
      </c>
      <c r="H38" s="20"/>
      <c r="I38" s="20"/>
      <c r="J38" s="6" t="s">
        <v>5</v>
      </c>
      <c r="K38" s="60" t="s">
        <v>49</v>
      </c>
      <c r="M38" s="25"/>
      <c r="N38" s="25"/>
    </row>
    <row r="39" spans="1:14" ht="24">
      <c r="A39" s="59"/>
      <c r="B39" s="77"/>
      <c r="C39" s="62"/>
      <c r="D39" s="62"/>
      <c r="E39" s="20">
        <f>SUM(G39:I39)</f>
        <v>11326</v>
      </c>
      <c r="F39" s="20"/>
      <c r="G39" s="20">
        <v>11326</v>
      </c>
      <c r="H39" s="20"/>
      <c r="I39" s="20"/>
      <c r="J39" s="6" t="s">
        <v>22</v>
      </c>
      <c r="K39" s="61"/>
      <c r="M39" s="23"/>
      <c r="N39" s="25"/>
    </row>
    <row r="40" spans="1:14" ht="24">
      <c r="A40" s="69"/>
      <c r="B40" s="76" t="s">
        <v>50</v>
      </c>
      <c r="C40" s="62" t="s">
        <v>47</v>
      </c>
      <c r="D40" s="62" t="s">
        <v>20</v>
      </c>
      <c r="E40" s="20">
        <f t="shared" ref="E40:E103" si="3">SUM(G40:I40)</f>
        <v>5527</v>
      </c>
      <c r="F40" s="20"/>
      <c r="G40" s="20">
        <v>5527</v>
      </c>
      <c r="H40" s="20"/>
      <c r="I40" s="20"/>
      <c r="J40" s="6" t="s">
        <v>5</v>
      </c>
      <c r="K40" s="60" t="s">
        <v>49</v>
      </c>
      <c r="M40" s="23"/>
      <c r="N40" s="25"/>
    </row>
    <row r="41" spans="1:14" ht="24">
      <c r="A41" s="71"/>
      <c r="B41" s="77"/>
      <c r="C41" s="62"/>
      <c r="D41" s="62"/>
      <c r="E41" s="20">
        <f t="shared" si="3"/>
        <v>5527</v>
      </c>
      <c r="F41" s="20"/>
      <c r="G41" s="20">
        <v>5527</v>
      </c>
      <c r="H41" s="20"/>
      <c r="I41" s="20"/>
      <c r="J41" s="6" t="s">
        <v>22</v>
      </c>
      <c r="K41" s="61"/>
      <c r="M41" s="23"/>
      <c r="N41" s="25"/>
    </row>
    <row r="42" spans="1:14" ht="27" customHeight="1">
      <c r="A42" s="69"/>
      <c r="B42" s="76" t="s">
        <v>51</v>
      </c>
      <c r="C42" s="62" t="s">
        <v>47</v>
      </c>
      <c r="D42" s="62" t="s">
        <v>48</v>
      </c>
      <c r="E42" s="20">
        <f t="shared" si="3"/>
        <v>1691</v>
      </c>
      <c r="F42" s="20"/>
      <c r="G42" s="20">
        <v>1691</v>
      </c>
      <c r="H42" s="20"/>
      <c r="I42" s="20"/>
      <c r="J42" s="6" t="s">
        <v>5</v>
      </c>
      <c r="K42" s="60" t="s">
        <v>49</v>
      </c>
      <c r="M42" s="23"/>
      <c r="N42" s="26"/>
    </row>
    <row r="43" spans="1:14" ht="30.75" customHeight="1">
      <c r="A43" s="71"/>
      <c r="B43" s="77"/>
      <c r="C43" s="62"/>
      <c r="D43" s="62"/>
      <c r="E43" s="20">
        <f t="shared" si="3"/>
        <v>1691</v>
      </c>
      <c r="F43" s="20"/>
      <c r="G43" s="20">
        <v>1691</v>
      </c>
      <c r="H43" s="20"/>
      <c r="I43" s="20"/>
      <c r="J43" s="6" t="s">
        <v>22</v>
      </c>
      <c r="K43" s="61"/>
      <c r="M43" s="23"/>
      <c r="N43" s="26"/>
    </row>
    <row r="44" spans="1:14" ht="24">
      <c r="A44" s="69"/>
      <c r="B44" s="76" t="s">
        <v>52</v>
      </c>
      <c r="C44" s="62" t="s">
        <v>47</v>
      </c>
      <c r="D44" s="62" t="s">
        <v>48</v>
      </c>
      <c r="E44" s="20">
        <f t="shared" si="3"/>
        <v>20144</v>
      </c>
      <c r="F44" s="20"/>
      <c r="G44" s="20">
        <v>20144</v>
      </c>
      <c r="H44" s="20"/>
      <c r="I44" s="20"/>
      <c r="J44" s="6" t="s">
        <v>5</v>
      </c>
      <c r="K44" s="60" t="s">
        <v>49</v>
      </c>
      <c r="M44" s="27"/>
      <c r="N44" s="23"/>
    </row>
    <row r="45" spans="1:14" ht="21" customHeight="1">
      <c r="A45" s="71"/>
      <c r="B45" s="77"/>
      <c r="C45" s="62"/>
      <c r="D45" s="62"/>
      <c r="E45" s="20">
        <f t="shared" si="3"/>
        <v>20144</v>
      </c>
      <c r="F45" s="20"/>
      <c r="G45" s="20">
        <v>20144</v>
      </c>
      <c r="H45" s="20"/>
      <c r="I45" s="20"/>
      <c r="J45" s="6" t="s">
        <v>22</v>
      </c>
      <c r="K45" s="61"/>
      <c r="M45" s="27"/>
      <c r="N45" s="23"/>
    </row>
    <row r="46" spans="1:14" ht="24" hidden="1">
      <c r="A46" s="69"/>
      <c r="B46" s="76" t="s">
        <v>53</v>
      </c>
      <c r="C46" s="62" t="s">
        <v>47</v>
      </c>
      <c r="D46" s="62">
        <v>2013</v>
      </c>
      <c r="E46" s="20">
        <f t="shared" si="3"/>
        <v>0</v>
      </c>
      <c r="F46" s="20"/>
      <c r="G46" s="20"/>
      <c r="H46" s="20"/>
      <c r="I46" s="20"/>
      <c r="J46" s="6" t="s">
        <v>5</v>
      </c>
      <c r="K46" s="60" t="s">
        <v>49</v>
      </c>
      <c r="M46" s="23"/>
      <c r="N46" s="25"/>
    </row>
    <row r="47" spans="1:14" ht="24" hidden="1">
      <c r="A47" s="71"/>
      <c r="B47" s="77"/>
      <c r="C47" s="62"/>
      <c r="D47" s="62"/>
      <c r="E47" s="20">
        <f t="shared" si="3"/>
        <v>0</v>
      </c>
      <c r="F47" s="20"/>
      <c r="G47" s="20"/>
      <c r="H47" s="20"/>
      <c r="I47" s="20"/>
      <c r="J47" s="6" t="s">
        <v>22</v>
      </c>
      <c r="K47" s="61"/>
      <c r="M47" s="23"/>
      <c r="N47" s="25"/>
    </row>
    <row r="48" spans="1:14" ht="24" hidden="1">
      <c r="A48" s="69"/>
      <c r="B48" s="76" t="s">
        <v>54</v>
      </c>
      <c r="C48" s="62" t="s">
        <v>47</v>
      </c>
      <c r="D48" s="62" t="s">
        <v>20</v>
      </c>
      <c r="E48" s="20">
        <f t="shared" si="3"/>
        <v>0</v>
      </c>
      <c r="F48" s="20"/>
      <c r="G48" s="20"/>
      <c r="H48" s="20"/>
      <c r="I48" s="20"/>
      <c r="J48" s="6" t="s">
        <v>5</v>
      </c>
      <c r="K48" s="60" t="s">
        <v>49</v>
      </c>
      <c r="M48" s="23"/>
      <c r="N48" s="25"/>
    </row>
    <row r="49" spans="1:14" ht="24" hidden="1">
      <c r="A49" s="71"/>
      <c r="B49" s="77"/>
      <c r="C49" s="62"/>
      <c r="D49" s="62"/>
      <c r="E49" s="20">
        <f t="shared" si="3"/>
        <v>0</v>
      </c>
      <c r="F49" s="20"/>
      <c r="G49" s="20"/>
      <c r="H49" s="20"/>
      <c r="I49" s="20"/>
      <c r="J49" s="6" t="s">
        <v>22</v>
      </c>
      <c r="K49" s="61"/>
      <c r="M49" s="23"/>
      <c r="N49" s="28"/>
    </row>
    <row r="50" spans="1:14" ht="24" hidden="1">
      <c r="A50" s="69"/>
      <c r="B50" s="76" t="s">
        <v>55</v>
      </c>
      <c r="C50" s="62" t="s">
        <v>47</v>
      </c>
      <c r="D50" s="62">
        <v>2013</v>
      </c>
      <c r="E50" s="20">
        <f t="shared" si="3"/>
        <v>0</v>
      </c>
      <c r="F50" s="20"/>
      <c r="G50" s="20"/>
      <c r="H50" s="20"/>
      <c r="I50" s="20"/>
      <c r="J50" s="6" t="s">
        <v>5</v>
      </c>
      <c r="K50" s="60" t="s">
        <v>49</v>
      </c>
      <c r="M50" s="23"/>
      <c r="N50" s="28"/>
    </row>
    <row r="51" spans="1:14" ht="24" hidden="1">
      <c r="A51" s="71"/>
      <c r="B51" s="77"/>
      <c r="C51" s="62"/>
      <c r="D51" s="62"/>
      <c r="E51" s="20">
        <f t="shared" si="3"/>
        <v>0</v>
      </c>
      <c r="F51" s="20"/>
      <c r="G51" s="20"/>
      <c r="H51" s="20"/>
      <c r="I51" s="20"/>
      <c r="J51" s="6" t="s">
        <v>22</v>
      </c>
      <c r="K51" s="61"/>
      <c r="M51" s="23"/>
      <c r="N51" s="28"/>
    </row>
    <row r="52" spans="1:14" ht="24" hidden="1">
      <c r="A52" s="69"/>
      <c r="B52" s="76" t="s">
        <v>56</v>
      </c>
      <c r="C52" s="62" t="s">
        <v>47</v>
      </c>
      <c r="D52" s="62">
        <v>2013</v>
      </c>
      <c r="E52" s="20">
        <f t="shared" si="3"/>
        <v>0</v>
      </c>
      <c r="F52" s="20"/>
      <c r="G52" s="20"/>
      <c r="H52" s="20"/>
      <c r="I52" s="20"/>
      <c r="J52" s="6" t="s">
        <v>5</v>
      </c>
      <c r="K52" s="60" t="s">
        <v>49</v>
      </c>
      <c r="M52" s="29"/>
    </row>
    <row r="53" spans="1:14" ht="24" hidden="1">
      <c r="A53" s="71"/>
      <c r="B53" s="77"/>
      <c r="C53" s="62"/>
      <c r="D53" s="62"/>
      <c r="E53" s="20">
        <f t="shared" si="3"/>
        <v>0</v>
      </c>
      <c r="F53" s="20"/>
      <c r="G53" s="20"/>
      <c r="H53" s="20"/>
      <c r="I53" s="20"/>
      <c r="J53" s="6" t="s">
        <v>22</v>
      </c>
      <c r="K53" s="61"/>
      <c r="M53" s="29"/>
    </row>
    <row r="54" spans="1:14" ht="24" hidden="1">
      <c r="A54" s="69"/>
      <c r="B54" s="76" t="s">
        <v>57</v>
      </c>
      <c r="C54" s="62" t="s">
        <v>47</v>
      </c>
      <c r="D54" s="62" t="s">
        <v>48</v>
      </c>
      <c r="E54" s="20">
        <f>SUM(G54:I54)</f>
        <v>0</v>
      </c>
      <c r="F54" s="20"/>
      <c r="G54" s="20"/>
      <c r="H54" s="20"/>
      <c r="I54" s="20"/>
      <c r="J54" s="6" t="s">
        <v>5</v>
      </c>
      <c r="K54" s="60" t="s">
        <v>49</v>
      </c>
    </row>
    <row r="55" spans="1:14" ht="24" hidden="1">
      <c r="A55" s="71"/>
      <c r="B55" s="77"/>
      <c r="C55" s="62"/>
      <c r="D55" s="62"/>
      <c r="E55" s="20">
        <f>SUM(G55:I55)</f>
        <v>0</v>
      </c>
      <c r="F55" s="20"/>
      <c r="G55" s="20"/>
      <c r="H55" s="20"/>
      <c r="I55" s="20"/>
      <c r="J55" s="6" t="s">
        <v>22</v>
      </c>
      <c r="K55" s="61"/>
    </row>
    <row r="56" spans="1:14" ht="24" hidden="1">
      <c r="A56" s="69"/>
      <c r="B56" s="76" t="s">
        <v>58</v>
      </c>
      <c r="C56" s="62" t="s">
        <v>47</v>
      </c>
      <c r="D56" s="62">
        <v>2013</v>
      </c>
      <c r="E56" s="20">
        <f t="shared" si="3"/>
        <v>0</v>
      </c>
      <c r="F56" s="20"/>
      <c r="G56" s="20"/>
      <c r="H56" s="20"/>
      <c r="I56" s="20"/>
      <c r="J56" s="6" t="s">
        <v>5</v>
      </c>
      <c r="K56" s="60" t="s">
        <v>49</v>
      </c>
    </row>
    <row r="57" spans="1:14" ht="1.5" hidden="1" customHeight="1">
      <c r="A57" s="71"/>
      <c r="B57" s="77"/>
      <c r="C57" s="62"/>
      <c r="D57" s="62"/>
      <c r="E57" s="20">
        <f t="shared" si="3"/>
        <v>0</v>
      </c>
      <c r="F57" s="20"/>
      <c r="G57" s="20"/>
      <c r="H57" s="20"/>
      <c r="I57" s="20"/>
      <c r="J57" s="6" t="s">
        <v>22</v>
      </c>
      <c r="K57" s="61"/>
    </row>
    <row r="58" spans="1:14" ht="29.25" hidden="1" customHeight="1">
      <c r="A58" s="19" t="s">
        <v>59</v>
      </c>
      <c r="B58" s="17" t="s">
        <v>60</v>
      </c>
      <c r="C58" s="17"/>
      <c r="D58" s="17"/>
      <c r="E58" s="16"/>
      <c r="F58" s="16"/>
      <c r="G58" s="16"/>
      <c r="H58" s="16">
        <f>SUM(H61:H74)</f>
        <v>0</v>
      </c>
      <c r="I58" s="16">
        <f>SUM(I61:I74)</f>
        <v>0</v>
      </c>
      <c r="J58" s="60"/>
      <c r="K58" s="60"/>
    </row>
    <row r="59" spans="1:14" ht="30" hidden="1" customHeight="1">
      <c r="A59" s="30"/>
      <c r="B59" s="17" t="s">
        <v>5</v>
      </c>
      <c r="C59" s="17"/>
      <c r="D59" s="17"/>
      <c r="E59" s="16"/>
      <c r="F59" s="16"/>
      <c r="G59" s="16"/>
      <c r="H59" s="16">
        <f t="shared" ref="H59:I60" si="4">H61+H63+H65+H67+H69+H71+H73</f>
        <v>0</v>
      </c>
      <c r="I59" s="16">
        <f t="shared" si="4"/>
        <v>0</v>
      </c>
      <c r="J59" s="78"/>
      <c r="K59" s="78"/>
      <c r="M59" s="25"/>
      <c r="N59" s="25"/>
    </row>
    <row r="60" spans="1:14" ht="37.5" hidden="1" customHeight="1">
      <c r="A60" s="30"/>
      <c r="B60" s="17" t="s">
        <v>6</v>
      </c>
      <c r="C60" s="17"/>
      <c r="D60" s="17"/>
      <c r="E60" s="16"/>
      <c r="F60" s="16"/>
      <c r="G60" s="16"/>
      <c r="H60" s="16">
        <f t="shared" si="4"/>
        <v>0</v>
      </c>
      <c r="I60" s="16">
        <f t="shared" si="4"/>
        <v>0</v>
      </c>
      <c r="J60" s="61"/>
      <c r="K60" s="61"/>
      <c r="M60" s="25"/>
      <c r="N60" s="25"/>
    </row>
    <row r="61" spans="1:14" ht="38.25" hidden="1" customHeight="1">
      <c r="A61" s="79"/>
      <c r="B61" s="76" t="s">
        <v>46</v>
      </c>
      <c r="C61" s="62" t="s">
        <v>19</v>
      </c>
      <c r="D61" s="60">
        <v>2011</v>
      </c>
      <c r="E61" s="20">
        <f t="shared" si="3"/>
        <v>0</v>
      </c>
      <c r="F61" s="20"/>
      <c r="G61" s="31"/>
      <c r="H61" s="20"/>
      <c r="I61" s="20"/>
      <c r="J61" s="6" t="s">
        <v>5</v>
      </c>
      <c r="K61" s="60" t="s">
        <v>61</v>
      </c>
    </row>
    <row r="62" spans="1:14" ht="37.5" hidden="1" customHeight="1">
      <c r="A62" s="80"/>
      <c r="B62" s="77"/>
      <c r="C62" s="62"/>
      <c r="D62" s="61"/>
      <c r="E62" s="20">
        <f t="shared" si="3"/>
        <v>0</v>
      </c>
      <c r="F62" s="20"/>
      <c r="G62" s="20"/>
      <c r="H62" s="20"/>
      <c r="I62" s="20"/>
      <c r="J62" s="6" t="s">
        <v>22</v>
      </c>
      <c r="K62" s="61"/>
    </row>
    <row r="63" spans="1:14" ht="30.75" hidden="1" customHeight="1">
      <c r="A63" s="60"/>
      <c r="B63" s="76" t="s">
        <v>52</v>
      </c>
      <c r="C63" s="62" t="s">
        <v>19</v>
      </c>
      <c r="D63" s="60">
        <v>2012</v>
      </c>
      <c r="E63" s="20">
        <f t="shared" si="3"/>
        <v>0</v>
      </c>
      <c r="F63" s="20"/>
      <c r="G63" s="20"/>
      <c r="H63" s="20"/>
      <c r="I63" s="20"/>
      <c r="J63" s="6" t="s">
        <v>5</v>
      </c>
      <c r="K63" s="60" t="s">
        <v>61</v>
      </c>
    </row>
    <row r="64" spans="1:14" ht="31.5" hidden="1" customHeight="1">
      <c r="A64" s="61"/>
      <c r="B64" s="77"/>
      <c r="C64" s="62"/>
      <c r="D64" s="61"/>
      <c r="E64" s="20">
        <f t="shared" si="3"/>
        <v>0</v>
      </c>
      <c r="F64" s="20"/>
      <c r="G64" s="20"/>
      <c r="H64" s="20"/>
      <c r="I64" s="20"/>
      <c r="J64" s="6" t="s">
        <v>22</v>
      </c>
      <c r="K64" s="61"/>
    </row>
    <row r="65" spans="1:14" ht="37.5" hidden="1" customHeight="1">
      <c r="A65" s="60"/>
      <c r="B65" s="76" t="s">
        <v>53</v>
      </c>
      <c r="C65" s="62" t="s">
        <v>19</v>
      </c>
      <c r="D65" s="60">
        <v>2012</v>
      </c>
      <c r="E65" s="20">
        <f t="shared" si="3"/>
        <v>0</v>
      </c>
      <c r="F65" s="20"/>
      <c r="G65" s="20"/>
      <c r="H65" s="20"/>
      <c r="I65" s="20"/>
      <c r="J65" s="6" t="s">
        <v>5</v>
      </c>
      <c r="K65" s="60" t="s">
        <v>62</v>
      </c>
    </row>
    <row r="66" spans="1:14" ht="34.5" hidden="1" customHeight="1">
      <c r="A66" s="61"/>
      <c r="B66" s="77"/>
      <c r="C66" s="62"/>
      <c r="D66" s="61"/>
      <c r="E66" s="20">
        <f t="shared" si="3"/>
        <v>0</v>
      </c>
      <c r="F66" s="20"/>
      <c r="G66" s="20"/>
      <c r="H66" s="20"/>
      <c r="I66" s="20"/>
      <c r="J66" s="6" t="s">
        <v>22</v>
      </c>
      <c r="K66" s="61"/>
    </row>
    <row r="67" spans="1:14" ht="30.75" hidden="1" customHeight="1">
      <c r="A67" s="60"/>
      <c r="B67" s="76" t="s">
        <v>54</v>
      </c>
      <c r="C67" s="62" t="s">
        <v>19</v>
      </c>
      <c r="D67" s="60">
        <v>2013</v>
      </c>
      <c r="E67" s="20">
        <f t="shared" si="3"/>
        <v>0</v>
      </c>
      <c r="F67" s="20"/>
      <c r="G67" s="20"/>
      <c r="H67" s="20"/>
      <c r="I67" s="20"/>
      <c r="J67" s="6" t="s">
        <v>5</v>
      </c>
      <c r="K67" s="60" t="s">
        <v>61</v>
      </c>
    </row>
    <row r="68" spans="1:14" ht="33" hidden="1" customHeight="1">
      <c r="A68" s="61"/>
      <c r="B68" s="77"/>
      <c r="C68" s="62"/>
      <c r="D68" s="61"/>
      <c r="E68" s="20">
        <f t="shared" si="3"/>
        <v>0</v>
      </c>
      <c r="F68" s="20"/>
      <c r="G68" s="20"/>
      <c r="H68" s="20"/>
      <c r="I68" s="20"/>
      <c r="J68" s="6" t="s">
        <v>22</v>
      </c>
      <c r="K68" s="61"/>
    </row>
    <row r="69" spans="1:14" ht="30" hidden="1" customHeight="1">
      <c r="A69" s="60"/>
      <c r="B69" s="76" t="s">
        <v>55</v>
      </c>
      <c r="C69" s="62" t="s">
        <v>19</v>
      </c>
      <c r="D69" s="60">
        <v>2013</v>
      </c>
      <c r="E69" s="20">
        <f t="shared" si="3"/>
        <v>0</v>
      </c>
      <c r="F69" s="20"/>
      <c r="G69" s="20"/>
      <c r="H69" s="20"/>
      <c r="I69" s="20"/>
      <c r="J69" s="6" t="s">
        <v>5</v>
      </c>
      <c r="K69" s="60" t="s">
        <v>61</v>
      </c>
    </row>
    <row r="70" spans="1:14" ht="28.5" hidden="1" customHeight="1">
      <c r="A70" s="61"/>
      <c r="B70" s="77"/>
      <c r="C70" s="62"/>
      <c r="D70" s="61"/>
      <c r="E70" s="20">
        <f t="shared" si="3"/>
        <v>0</v>
      </c>
      <c r="F70" s="20"/>
      <c r="G70" s="20"/>
      <c r="H70" s="20"/>
      <c r="I70" s="20"/>
      <c r="J70" s="6" t="s">
        <v>22</v>
      </c>
      <c r="K70" s="61"/>
    </row>
    <row r="71" spans="1:14" ht="24" customHeight="1">
      <c r="A71" s="60"/>
      <c r="B71" s="76" t="s">
        <v>58</v>
      </c>
      <c r="C71" s="62" t="s">
        <v>19</v>
      </c>
      <c r="D71" s="60">
        <v>2013</v>
      </c>
      <c r="E71" s="20">
        <f t="shared" si="3"/>
        <v>509</v>
      </c>
      <c r="F71" s="20"/>
      <c r="G71" s="20">
        <v>509</v>
      </c>
      <c r="H71" s="20"/>
      <c r="I71" s="20"/>
      <c r="J71" s="6" t="s">
        <v>5</v>
      </c>
      <c r="K71" s="60" t="s">
        <v>61</v>
      </c>
    </row>
    <row r="72" spans="1:14" ht="21" customHeight="1">
      <c r="A72" s="61"/>
      <c r="B72" s="77"/>
      <c r="C72" s="62"/>
      <c r="D72" s="61"/>
      <c r="E72" s="20">
        <f t="shared" si="3"/>
        <v>509</v>
      </c>
      <c r="F72" s="20"/>
      <c r="G72" s="20">
        <v>509</v>
      </c>
      <c r="H72" s="20"/>
      <c r="I72" s="20"/>
      <c r="J72" s="6" t="s">
        <v>22</v>
      </c>
      <c r="K72" s="61"/>
    </row>
    <row r="73" spans="1:14" ht="28.5" customHeight="1">
      <c r="A73" s="60"/>
      <c r="B73" s="76" t="s">
        <v>63</v>
      </c>
      <c r="C73" s="62" t="s">
        <v>19</v>
      </c>
      <c r="D73" s="60">
        <v>2013</v>
      </c>
      <c r="E73" s="20">
        <f t="shared" si="3"/>
        <v>803</v>
      </c>
      <c r="F73" s="20"/>
      <c r="G73" s="20">
        <v>803</v>
      </c>
      <c r="H73" s="20"/>
      <c r="I73" s="20"/>
      <c r="J73" s="6" t="s">
        <v>5</v>
      </c>
      <c r="K73" s="60" t="s">
        <v>61</v>
      </c>
    </row>
    <row r="74" spans="1:14" ht="24" customHeight="1">
      <c r="A74" s="61"/>
      <c r="B74" s="77"/>
      <c r="C74" s="62"/>
      <c r="D74" s="61"/>
      <c r="E74" s="20">
        <f t="shared" si="3"/>
        <v>803</v>
      </c>
      <c r="F74" s="20"/>
      <c r="G74" s="20">
        <v>803</v>
      </c>
      <c r="H74" s="20"/>
      <c r="I74" s="20"/>
      <c r="J74" s="6" t="s">
        <v>22</v>
      </c>
      <c r="K74" s="61"/>
    </row>
    <row r="75" spans="1:14" ht="12" customHeight="1">
      <c r="A75" s="17" t="s">
        <v>64</v>
      </c>
      <c r="B75" s="17" t="s">
        <v>65</v>
      </c>
      <c r="C75" s="6"/>
      <c r="D75" s="17"/>
      <c r="E75" s="16">
        <f>SUM(E78:E87)</f>
        <v>1022.75</v>
      </c>
      <c r="F75" s="16"/>
      <c r="G75" s="16">
        <f>SUM(G78:G87)</f>
        <v>1022.75</v>
      </c>
      <c r="H75" s="16">
        <f>SUM(H78:H87)</f>
        <v>0</v>
      </c>
      <c r="I75" s="16">
        <f>SUM(I78:I87)</f>
        <v>0</v>
      </c>
      <c r="J75" s="60"/>
      <c r="K75" s="60"/>
    </row>
    <row r="76" spans="1:14">
      <c r="A76" s="30"/>
      <c r="B76" s="17" t="s">
        <v>5</v>
      </c>
      <c r="C76" s="17"/>
      <c r="D76" s="17"/>
      <c r="E76" s="16">
        <f>E78+E80+E82+E84+E86</f>
        <v>462.75</v>
      </c>
      <c r="F76" s="16"/>
      <c r="G76" s="16">
        <f t="shared" ref="G76:I77" si="5">G78+G80+G82+G84+G86</f>
        <v>462.75</v>
      </c>
      <c r="H76" s="16">
        <f t="shared" si="5"/>
        <v>0</v>
      </c>
      <c r="I76" s="16">
        <f t="shared" si="5"/>
        <v>0</v>
      </c>
      <c r="J76" s="78"/>
      <c r="K76" s="78"/>
      <c r="M76" s="25"/>
      <c r="N76" s="25"/>
    </row>
    <row r="77" spans="1:14">
      <c r="A77" s="30"/>
      <c r="B77" s="17" t="s">
        <v>6</v>
      </c>
      <c r="C77" s="17"/>
      <c r="D77" s="17"/>
      <c r="E77" s="16">
        <f>E79+E81+E83+E85+E87</f>
        <v>560</v>
      </c>
      <c r="F77" s="16"/>
      <c r="G77" s="16">
        <f t="shared" si="5"/>
        <v>560</v>
      </c>
      <c r="H77" s="16">
        <f t="shared" si="5"/>
        <v>0</v>
      </c>
      <c r="I77" s="16">
        <f t="shared" si="5"/>
        <v>0</v>
      </c>
      <c r="J77" s="61"/>
      <c r="K77" s="61"/>
      <c r="M77" s="25"/>
      <c r="N77" s="25"/>
    </row>
    <row r="78" spans="1:14" ht="24">
      <c r="A78" s="62"/>
      <c r="B78" s="81" t="s">
        <v>46</v>
      </c>
      <c r="C78" s="62" t="s">
        <v>19</v>
      </c>
      <c r="D78" s="62">
        <v>2011</v>
      </c>
      <c r="E78" s="20">
        <f t="shared" si="3"/>
        <v>450</v>
      </c>
      <c r="F78" s="20"/>
      <c r="G78" s="20">
        <v>450</v>
      </c>
      <c r="H78" s="20"/>
      <c r="I78" s="20"/>
      <c r="J78" s="6" t="s">
        <v>5</v>
      </c>
      <c r="K78" s="62" t="s">
        <v>66</v>
      </c>
    </row>
    <row r="79" spans="1:14" ht="24">
      <c r="A79" s="62"/>
      <c r="B79" s="81"/>
      <c r="C79" s="62"/>
      <c r="D79" s="62"/>
      <c r="E79" s="20">
        <f t="shared" si="3"/>
        <v>450</v>
      </c>
      <c r="F79" s="20"/>
      <c r="G79" s="20">
        <v>450</v>
      </c>
      <c r="H79" s="20"/>
      <c r="I79" s="20"/>
      <c r="J79" s="6" t="s">
        <v>22</v>
      </c>
      <c r="K79" s="62"/>
    </row>
    <row r="80" spans="1:14" ht="24" hidden="1" customHeight="1">
      <c r="A80" s="62"/>
      <c r="B80" s="76" t="s">
        <v>52</v>
      </c>
      <c r="C80" s="62" t="s">
        <v>19</v>
      </c>
      <c r="D80" s="62"/>
      <c r="E80" s="20">
        <f t="shared" si="3"/>
        <v>0</v>
      </c>
      <c r="F80" s="20"/>
      <c r="G80" s="20"/>
      <c r="H80" s="20"/>
      <c r="I80" s="20"/>
      <c r="J80" s="6" t="s">
        <v>5</v>
      </c>
      <c r="K80" s="60" t="s">
        <v>67</v>
      </c>
    </row>
    <row r="81" spans="1:14" ht="24" hidden="1" customHeight="1">
      <c r="A81" s="62"/>
      <c r="B81" s="77"/>
      <c r="C81" s="62"/>
      <c r="D81" s="62"/>
      <c r="E81" s="20">
        <f t="shared" si="3"/>
        <v>0</v>
      </c>
      <c r="F81" s="20"/>
      <c r="G81" s="20"/>
      <c r="H81" s="20"/>
      <c r="I81" s="20"/>
      <c r="J81" s="6" t="s">
        <v>22</v>
      </c>
      <c r="K81" s="61"/>
    </row>
    <row r="82" spans="1:14" ht="24" hidden="1">
      <c r="A82" s="62"/>
      <c r="B82" s="76" t="s">
        <v>53</v>
      </c>
      <c r="C82" s="62" t="s">
        <v>19</v>
      </c>
      <c r="D82" s="62">
        <v>2012</v>
      </c>
      <c r="E82" s="20">
        <f t="shared" si="3"/>
        <v>0</v>
      </c>
      <c r="F82" s="20"/>
      <c r="G82" s="20"/>
      <c r="H82" s="32"/>
      <c r="I82" s="20"/>
      <c r="J82" s="6" t="s">
        <v>5</v>
      </c>
      <c r="K82" s="60" t="s">
        <v>67</v>
      </c>
    </row>
    <row r="83" spans="1:14" ht="24" hidden="1">
      <c r="A83" s="62"/>
      <c r="B83" s="77"/>
      <c r="C83" s="62"/>
      <c r="D83" s="62"/>
      <c r="E83" s="20">
        <f t="shared" si="3"/>
        <v>0</v>
      </c>
      <c r="F83" s="20"/>
      <c r="G83" s="20"/>
      <c r="H83" s="32"/>
      <c r="I83" s="20"/>
      <c r="J83" s="6" t="s">
        <v>22</v>
      </c>
      <c r="K83" s="61"/>
    </row>
    <row r="84" spans="1:14" ht="24" hidden="1">
      <c r="A84" s="62"/>
      <c r="B84" s="76" t="s">
        <v>54</v>
      </c>
      <c r="C84" s="62" t="s">
        <v>19</v>
      </c>
      <c r="D84" s="62" t="s">
        <v>68</v>
      </c>
      <c r="E84" s="20">
        <f t="shared" si="3"/>
        <v>0</v>
      </c>
      <c r="F84" s="20"/>
      <c r="G84" s="20"/>
      <c r="H84" s="32"/>
      <c r="I84" s="20"/>
      <c r="J84" s="6" t="s">
        <v>5</v>
      </c>
      <c r="K84" s="60" t="s">
        <v>67</v>
      </c>
    </row>
    <row r="85" spans="1:14" ht="24" hidden="1">
      <c r="A85" s="62"/>
      <c r="B85" s="77"/>
      <c r="C85" s="62"/>
      <c r="D85" s="62"/>
      <c r="E85" s="20">
        <f t="shared" si="3"/>
        <v>0</v>
      </c>
      <c r="F85" s="20"/>
      <c r="G85" s="20"/>
      <c r="H85" s="32"/>
      <c r="I85" s="20"/>
      <c r="J85" s="6" t="s">
        <v>22</v>
      </c>
      <c r="K85" s="61"/>
    </row>
    <row r="86" spans="1:14" ht="26.25" customHeight="1">
      <c r="A86" s="62"/>
      <c r="B86" s="76" t="s">
        <v>53</v>
      </c>
      <c r="C86" s="62" t="s">
        <v>19</v>
      </c>
      <c r="D86" s="62">
        <v>2011</v>
      </c>
      <c r="E86" s="44">
        <f t="shared" si="3"/>
        <v>12.75</v>
      </c>
      <c r="F86" s="44"/>
      <c r="G86" s="44">
        <v>12.75</v>
      </c>
      <c r="H86" s="32"/>
      <c r="I86" s="20"/>
      <c r="J86" s="6" t="s">
        <v>5</v>
      </c>
      <c r="K86" s="60" t="s">
        <v>67</v>
      </c>
    </row>
    <row r="87" spans="1:14" ht="26.25" customHeight="1">
      <c r="A87" s="62"/>
      <c r="B87" s="77"/>
      <c r="C87" s="62"/>
      <c r="D87" s="62"/>
      <c r="E87" s="44">
        <f t="shared" si="3"/>
        <v>110</v>
      </c>
      <c r="F87" s="44"/>
      <c r="G87" s="44">
        <v>110</v>
      </c>
      <c r="H87" s="32"/>
      <c r="I87" s="20"/>
      <c r="J87" s="6" t="s">
        <v>22</v>
      </c>
      <c r="K87" s="61"/>
    </row>
    <row r="88" spans="1:14" ht="24">
      <c r="A88" s="17" t="s">
        <v>69</v>
      </c>
      <c r="B88" s="17" t="s">
        <v>70</v>
      </c>
      <c r="C88" s="17"/>
      <c r="D88" s="17"/>
      <c r="E88" s="16">
        <f>SUM(E91:E116)</f>
        <v>10700</v>
      </c>
      <c r="F88" s="16"/>
      <c r="G88" s="16">
        <f>SUM(G91:G116)</f>
        <v>10700</v>
      </c>
      <c r="H88" s="16">
        <f>SUM(H91:H116)</f>
        <v>0</v>
      </c>
      <c r="I88" s="16">
        <f>SUM(I91:I116)</f>
        <v>0</v>
      </c>
      <c r="J88" s="60"/>
      <c r="K88" s="82"/>
    </row>
    <row r="89" spans="1:14">
      <c r="A89" s="30"/>
      <c r="B89" s="17" t="s">
        <v>5</v>
      </c>
      <c r="C89" s="17"/>
      <c r="D89" s="17"/>
      <c r="E89" s="16">
        <f>E91+E93+E95+E97+E99+E101+E103+E105+E107+E109+E111+E113+E115</f>
        <v>5350</v>
      </c>
      <c r="F89" s="16"/>
      <c r="G89" s="16">
        <f t="shared" ref="G89:I90" si="6">G91+G93+G95+G97+G99+G101+G103+G105+G107+G109+G111+G113+G115</f>
        <v>5350</v>
      </c>
      <c r="H89" s="16">
        <f t="shared" si="6"/>
        <v>0</v>
      </c>
      <c r="I89" s="16">
        <f t="shared" si="6"/>
        <v>0</v>
      </c>
      <c r="J89" s="78"/>
      <c r="K89" s="83"/>
      <c r="M89" s="25"/>
      <c r="N89" s="25"/>
    </row>
    <row r="90" spans="1:14">
      <c r="A90" s="30"/>
      <c r="B90" s="17" t="s">
        <v>6</v>
      </c>
      <c r="C90" s="17"/>
      <c r="D90" s="17"/>
      <c r="E90" s="16">
        <f>E92+E94+E96+E98+E100+E102+E104+E106+E108+E110+E112+E114+E116</f>
        <v>5350</v>
      </c>
      <c r="F90" s="16"/>
      <c r="G90" s="16">
        <f t="shared" si="6"/>
        <v>5350</v>
      </c>
      <c r="H90" s="16">
        <f t="shared" si="6"/>
        <v>0</v>
      </c>
      <c r="I90" s="16">
        <f t="shared" si="6"/>
        <v>0</v>
      </c>
      <c r="J90" s="61"/>
      <c r="K90" s="84"/>
      <c r="M90" s="25"/>
      <c r="N90" s="25"/>
    </row>
    <row r="91" spans="1:14" ht="24">
      <c r="A91" s="60"/>
      <c r="B91" s="76" t="s">
        <v>71</v>
      </c>
      <c r="C91" s="62" t="s">
        <v>19</v>
      </c>
      <c r="D91" s="60">
        <v>2011</v>
      </c>
      <c r="E91" s="20">
        <f t="shared" si="3"/>
        <v>700</v>
      </c>
      <c r="F91" s="20"/>
      <c r="G91" s="20">
        <v>700</v>
      </c>
      <c r="H91" s="20"/>
      <c r="I91" s="20"/>
      <c r="J91" s="6" t="s">
        <v>5</v>
      </c>
      <c r="K91" s="60" t="s">
        <v>72</v>
      </c>
    </row>
    <row r="92" spans="1:14" ht="24">
      <c r="A92" s="61"/>
      <c r="B92" s="77"/>
      <c r="C92" s="62"/>
      <c r="D92" s="61"/>
      <c r="E92" s="20">
        <f t="shared" si="3"/>
        <v>700</v>
      </c>
      <c r="F92" s="20"/>
      <c r="G92" s="20">
        <v>700</v>
      </c>
      <c r="H92" s="20"/>
      <c r="I92" s="20"/>
      <c r="J92" s="6" t="s">
        <v>22</v>
      </c>
      <c r="K92" s="61"/>
    </row>
    <row r="93" spans="1:14" ht="24">
      <c r="A93" s="60"/>
      <c r="B93" s="76" t="s">
        <v>73</v>
      </c>
      <c r="C93" s="62" t="s">
        <v>19</v>
      </c>
      <c r="D93" s="60">
        <v>2011</v>
      </c>
      <c r="E93" s="20">
        <f t="shared" si="3"/>
        <v>700</v>
      </c>
      <c r="F93" s="20"/>
      <c r="G93" s="20">
        <v>700</v>
      </c>
      <c r="H93" s="20"/>
      <c r="I93" s="20"/>
      <c r="J93" s="6" t="s">
        <v>5</v>
      </c>
      <c r="K93" s="60" t="s">
        <v>72</v>
      </c>
    </row>
    <row r="94" spans="1:14" ht="24">
      <c r="A94" s="61"/>
      <c r="B94" s="77"/>
      <c r="C94" s="62"/>
      <c r="D94" s="61"/>
      <c r="E94" s="20">
        <f t="shared" si="3"/>
        <v>700</v>
      </c>
      <c r="F94" s="20"/>
      <c r="G94" s="20">
        <v>700</v>
      </c>
      <c r="H94" s="20"/>
      <c r="I94" s="20"/>
      <c r="J94" s="6" t="s">
        <v>22</v>
      </c>
      <c r="K94" s="61"/>
    </row>
    <row r="95" spans="1:14" ht="24">
      <c r="A95" s="60"/>
      <c r="B95" s="76" t="s">
        <v>74</v>
      </c>
      <c r="C95" s="62" t="s">
        <v>19</v>
      </c>
      <c r="D95" s="60">
        <v>2011</v>
      </c>
      <c r="E95" s="20">
        <f t="shared" si="3"/>
        <v>300</v>
      </c>
      <c r="F95" s="20"/>
      <c r="G95" s="20">
        <v>300</v>
      </c>
      <c r="H95" s="20"/>
      <c r="I95" s="20"/>
      <c r="J95" s="6" t="s">
        <v>5</v>
      </c>
      <c r="K95" s="60" t="s">
        <v>72</v>
      </c>
    </row>
    <row r="96" spans="1:14" ht="24">
      <c r="A96" s="61"/>
      <c r="B96" s="77"/>
      <c r="C96" s="62"/>
      <c r="D96" s="61"/>
      <c r="E96" s="20">
        <f t="shared" si="3"/>
        <v>300</v>
      </c>
      <c r="F96" s="20"/>
      <c r="G96" s="20">
        <v>300</v>
      </c>
      <c r="H96" s="20"/>
      <c r="I96" s="20"/>
      <c r="J96" s="6" t="s">
        <v>22</v>
      </c>
      <c r="K96" s="61"/>
    </row>
    <row r="97" spans="1:11" ht="24">
      <c r="A97" s="60"/>
      <c r="B97" s="76" t="s">
        <v>75</v>
      </c>
      <c r="C97" s="62" t="s">
        <v>19</v>
      </c>
      <c r="D97" s="60">
        <v>2011</v>
      </c>
      <c r="E97" s="20">
        <f t="shared" si="3"/>
        <v>700</v>
      </c>
      <c r="F97" s="20"/>
      <c r="G97" s="20">
        <v>700</v>
      </c>
      <c r="H97" s="20"/>
      <c r="I97" s="20"/>
      <c r="J97" s="6" t="s">
        <v>5</v>
      </c>
      <c r="K97" s="60" t="s">
        <v>72</v>
      </c>
    </row>
    <row r="98" spans="1:11" ht="24">
      <c r="A98" s="61"/>
      <c r="B98" s="77"/>
      <c r="C98" s="62"/>
      <c r="D98" s="61"/>
      <c r="E98" s="20">
        <f t="shared" si="3"/>
        <v>700</v>
      </c>
      <c r="F98" s="20"/>
      <c r="G98" s="20">
        <v>700</v>
      </c>
      <c r="H98" s="20"/>
      <c r="I98" s="20"/>
      <c r="J98" s="6" t="s">
        <v>22</v>
      </c>
      <c r="K98" s="61"/>
    </row>
    <row r="99" spans="1:11" ht="24">
      <c r="A99" s="60"/>
      <c r="B99" s="76" t="s">
        <v>53</v>
      </c>
      <c r="C99" s="62" t="s">
        <v>19</v>
      </c>
      <c r="D99" s="60">
        <v>2011</v>
      </c>
      <c r="E99" s="20">
        <f t="shared" si="3"/>
        <v>750</v>
      </c>
      <c r="F99" s="20"/>
      <c r="G99" s="20">
        <v>750</v>
      </c>
      <c r="H99" s="20"/>
      <c r="I99" s="20"/>
      <c r="J99" s="6" t="s">
        <v>5</v>
      </c>
      <c r="K99" s="60" t="s">
        <v>72</v>
      </c>
    </row>
    <row r="100" spans="1:11" ht="24">
      <c r="A100" s="61"/>
      <c r="B100" s="77"/>
      <c r="C100" s="62"/>
      <c r="D100" s="61"/>
      <c r="E100" s="20">
        <f t="shared" si="3"/>
        <v>750</v>
      </c>
      <c r="F100" s="20"/>
      <c r="G100" s="20">
        <v>750</v>
      </c>
      <c r="H100" s="20"/>
      <c r="I100" s="20"/>
      <c r="J100" s="6" t="s">
        <v>22</v>
      </c>
      <c r="K100" s="61"/>
    </row>
    <row r="101" spans="1:11" ht="24">
      <c r="A101" s="60"/>
      <c r="B101" s="76" t="s">
        <v>76</v>
      </c>
      <c r="C101" s="62" t="s">
        <v>19</v>
      </c>
      <c r="D101" s="60">
        <v>2011</v>
      </c>
      <c r="E101" s="20">
        <f t="shared" si="3"/>
        <v>350</v>
      </c>
      <c r="F101" s="20"/>
      <c r="G101" s="20">
        <v>350</v>
      </c>
      <c r="H101" s="20"/>
      <c r="I101" s="20"/>
      <c r="J101" s="6" t="s">
        <v>5</v>
      </c>
      <c r="K101" s="60" t="s">
        <v>72</v>
      </c>
    </row>
    <row r="102" spans="1:11" ht="24">
      <c r="A102" s="61"/>
      <c r="B102" s="77"/>
      <c r="C102" s="62"/>
      <c r="D102" s="61"/>
      <c r="E102" s="20">
        <f t="shared" si="3"/>
        <v>350</v>
      </c>
      <c r="F102" s="20"/>
      <c r="G102" s="20">
        <v>350</v>
      </c>
      <c r="H102" s="20"/>
      <c r="I102" s="20"/>
      <c r="J102" s="6" t="s">
        <v>22</v>
      </c>
      <c r="K102" s="61"/>
    </row>
    <row r="103" spans="1:11" ht="24">
      <c r="A103" s="60"/>
      <c r="B103" s="76" t="s">
        <v>77</v>
      </c>
      <c r="C103" s="62" t="s">
        <v>19</v>
      </c>
      <c r="D103" s="60">
        <v>2011</v>
      </c>
      <c r="E103" s="20">
        <f t="shared" si="3"/>
        <v>400</v>
      </c>
      <c r="F103" s="20"/>
      <c r="G103" s="20">
        <v>400</v>
      </c>
      <c r="H103" s="20"/>
      <c r="I103" s="20"/>
      <c r="J103" s="6" t="s">
        <v>5</v>
      </c>
      <c r="K103" s="60" t="s">
        <v>72</v>
      </c>
    </row>
    <row r="104" spans="1:11" ht="24">
      <c r="A104" s="61"/>
      <c r="B104" s="77"/>
      <c r="C104" s="62"/>
      <c r="D104" s="61"/>
      <c r="E104" s="20">
        <f t="shared" ref="E104:E113" si="7">SUM(G104:I104)</f>
        <v>400</v>
      </c>
      <c r="F104" s="20"/>
      <c r="G104" s="20">
        <v>400</v>
      </c>
      <c r="H104" s="20"/>
      <c r="I104" s="20"/>
      <c r="J104" s="6" t="s">
        <v>22</v>
      </c>
      <c r="K104" s="61"/>
    </row>
    <row r="105" spans="1:11" ht="24">
      <c r="A105" s="60"/>
      <c r="B105" s="76" t="s">
        <v>78</v>
      </c>
      <c r="C105" s="62" t="s">
        <v>19</v>
      </c>
      <c r="D105" s="60">
        <v>2011</v>
      </c>
      <c r="E105" s="20">
        <f t="shared" si="7"/>
        <v>750</v>
      </c>
      <c r="F105" s="20"/>
      <c r="G105" s="20">
        <v>750</v>
      </c>
      <c r="H105" s="20"/>
      <c r="I105" s="20"/>
      <c r="J105" s="6" t="s">
        <v>5</v>
      </c>
      <c r="K105" s="60" t="s">
        <v>72</v>
      </c>
    </row>
    <row r="106" spans="1:11" ht="24">
      <c r="A106" s="61"/>
      <c r="B106" s="77"/>
      <c r="C106" s="62"/>
      <c r="D106" s="61"/>
      <c r="E106" s="20">
        <f t="shared" si="7"/>
        <v>750</v>
      </c>
      <c r="F106" s="20"/>
      <c r="G106" s="20">
        <v>750</v>
      </c>
      <c r="H106" s="20"/>
      <c r="I106" s="20"/>
      <c r="J106" s="6" t="s">
        <v>22</v>
      </c>
      <c r="K106" s="61"/>
    </row>
    <row r="107" spans="1:11" ht="24">
      <c r="A107" s="60"/>
      <c r="B107" s="76" t="s">
        <v>79</v>
      </c>
      <c r="C107" s="62" t="s">
        <v>19</v>
      </c>
      <c r="D107" s="60">
        <v>2011</v>
      </c>
      <c r="E107" s="20">
        <f t="shared" si="7"/>
        <v>250</v>
      </c>
      <c r="F107" s="20"/>
      <c r="G107" s="20">
        <v>250</v>
      </c>
      <c r="H107" s="20"/>
      <c r="I107" s="20"/>
      <c r="J107" s="6" t="s">
        <v>5</v>
      </c>
      <c r="K107" s="60" t="s">
        <v>72</v>
      </c>
    </row>
    <row r="108" spans="1:11" ht="24">
      <c r="A108" s="61"/>
      <c r="B108" s="77"/>
      <c r="C108" s="62"/>
      <c r="D108" s="61"/>
      <c r="E108" s="20">
        <f t="shared" si="7"/>
        <v>250</v>
      </c>
      <c r="F108" s="20"/>
      <c r="G108" s="20">
        <v>250</v>
      </c>
      <c r="H108" s="20"/>
      <c r="I108" s="20"/>
      <c r="J108" s="6" t="s">
        <v>22</v>
      </c>
      <c r="K108" s="61"/>
    </row>
    <row r="109" spans="1:11" ht="24">
      <c r="A109" s="60"/>
      <c r="B109" s="76" t="s">
        <v>80</v>
      </c>
      <c r="C109" s="62" t="s">
        <v>19</v>
      </c>
      <c r="D109" s="60">
        <v>2011</v>
      </c>
      <c r="E109" s="20">
        <f t="shared" si="7"/>
        <v>250</v>
      </c>
      <c r="F109" s="20"/>
      <c r="G109" s="20">
        <v>250</v>
      </c>
      <c r="H109" s="20"/>
      <c r="I109" s="20"/>
      <c r="J109" s="6" t="s">
        <v>5</v>
      </c>
      <c r="K109" s="60" t="s">
        <v>72</v>
      </c>
    </row>
    <row r="110" spans="1:11" ht="24">
      <c r="A110" s="61"/>
      <c r="B110" s="77"/>
      <c r="C110" s="62"/>
      <c r="D110" s="61"/>
      <c r="E110" s="20">
        <f t="shared" si="7"/>
        <v>250</v>
      </c>
      <c r="F110" s="20"/>
      <c r="G110" s="20">
        <v>250</v>
      </c>
      <c r="H110" s="20"/>
      <c r="I110" s="20"/>
      <c r="J110" s="6" t="s">
        <v>22</v>
      </c>
      <c r="K110" s="61"/>
    </row>
    <row r="111" spans="1:11" ht="24" hidden="1">
      <c r="A111" s="60"/>
      <c r="B111" s="76" t="s">
        <v>81</v>
      </c>
      <c r="C111" s="62" t="s">
        <v>19</v>
      </c>
      <c r="D111" s="60">
        <v>2011</v>
      </c>
      <c r="E111" s="20">
        <f t="shared" si="7"/>
        <v>0</v>
      </c>
      <c r="F111" s="20"/>
      <c r="G111" s="20"/>
      <c r="H111" s="20"/>
      <c r="I111" s="20"/>
      <c r="J111" s="6" t="s">
        <v>5</v>
      </c>
      <c r="K111" s="60" t="s">
        <v>72</v>
      </c>
    </row>
    <row r="112" spans="1:11" ht="24" hidden="1">
      <c r="A112" s="61"/>
      <c r="B112" s="77"/>
      <c r="C112" s="62"/>
      <c r="D112" s="61"/>
      <c r="E112" s="20">
        <f t="shared" si="7"/>
        <v>0</v>
      </c>
      <c r="F112" s="20"/>
      <c r="G112" s="20"/>
      <c r="H112" s="20"/>
      <c r="I112" s="20"/>
      <c r="J112" s="6" t="s">
        <v>22</v>
      </c>
      <c r="K112" s="61"/>
    </row>
    <row r="113" spans="1:14" ht="24" hidden="1">
      <c r="A113" s="60"/>
      <c r="B113" s="76" t="s">
        <v>82</v>
      </c>
      <c r="C113" s="62" t="s">
        <v>19</v>
      </c>
      <c r="D113" s="60">
        <v>2011</v>
      </c>
      <c r="E113" s="20">
        <f t="shared" si="7"/>
        <v>0</v>
      </c>
      <c r="F113" s="20"/>
      <c r="G113" s="20"/>
      <c r="H113" s="20"/>
      <c r="I113" s="20"/>
      <c r="J113" s="6" t="s">
        <v>5</v>
      </c>
      <c r="K113" s="60" t="s">
        <v>72</v>
      </c>
    </row>
    <row r="114" spans="1:14" ht="24" hidden="1">
      <c r="A114" s="61"/>
      <c r="B114" s="77"/>
      <c r="C114" s="62"/>
      <c r="D114" s="61"/>
      <c r="E114" s="20">
        <f>SUM(G114:I114)</f>
        <v>0</v>
      </c>
      <c r="F114" s="20"/>
      <c r="G114" s="20"/>
      <c r="H114" s="20"/>
      <c r="I114" s="20"/>
      <c r="J114" s="6" t="s">
        <v>22</v>
      </c>
      <c r="K114" s="61"/>
    </row>
    <row r="115" spans="1:14" ht="24">
      <c r="A115" s="60"/>
      <c r="B115" s="76" t="s">
        <v>83</v>
      </c>
      <c r="C115" s="62" t="s">
        <v>19</v>
      </c>
      <c r="D115" s="60">
        <v>2011</v>
      </c>
      <c r="E115" s="20">
        <f>SUM(G115:I115)</f>
        <v>200</v>
      </c>
      <c r="F115" s="20"/>
      <c r="G115" s="20">
        <v>200</v>
      </c>
      <c r="H115" s="20"/>
      <c r="I115" s="20"/>
      <c r="J115" s="6" t="s">
        <v>5</v>
      </c>
      <c r="K115" s="60" t="s">
        <v>72</v>
      </c>
    </row>
    <row r="116" spans="1:14" ht="24">
      <c r="A116" s="61"/>
      <c r="B116" s="77"/>
      <c r="C116" s="62"/>
      <c r="D116" s="61"/>
      <c r="E116" s="20">
        <f>SUM(G116:I116)</f>
        <v>200</v>
      </c>
      <c r="F116" s="20"/>
      <c r="G116" s="20">
        <v>200</v>
      </c>
      <c r="H116" s="20"/>
      <c r="I116" s="20"/>
      <c r="J116" s="6" t="s">
        <v>22</v>
      </c>
      <c r="K116" s="61"/>
    </row>
    <row r="117" spans="1:14" ht="24">
      <c r="A117" s="17" t="s">
        <v>84</v>
      </c>
      <c r="B117" s="17" t="s">
        <v>85</v>
      </c>
      <c r="C117" s="6"/>
      <c r="D117" s="6"/>
      <c r="E117" s="16">
        <f>SUM(E120:E147)</f>
        <v>5131.25</v>
      </c>
      <c r="F117" s="16"/>
      <c r="G117" s="16">
        <f>SUM(G120:G147)</f>
        <v>5131.25</v>
      </c>
      <c r="H117" s="16">
        <f>SUM(H120:H147)</f>
        <v>0</v>
      </c>
      <c r="I117" s="16">
        <f>SUM(I120:I147)</f>
        <v>0</v>
      </c>
      <c r="J117" s="60"/>
      <c r="K117" s="60"/>
    </row>
    <row r="118" spans="1:14">
      <c r="A118" s="30"/>
      <c r="B118" s="17" t="s">
        <v>5</v>
      </c>
      <c r="C118" s="17"/>
      <c r="D118" s="17"/>
      <c r="E118" s="16">
        <f>E120+E122+E124+E126+E128+E130+E132+E134+E136+E138+E140+E142+E144+E146</f>
        <v>2415.7999999999997</v>
      </c>
      <c r="F118" s="16"/>
      <c r="G118" s="16">
        <f t="shared" ref="G118:I119" si="8">G120+G122+G124+G126+G128+G130+G132+G134+G136+G138+G140+G142+G144+G146</f>
        <v>2415.7999999999997</v>
      </c>
      <c r="H118" s="16">
        <f t="shared" si="8"/>
        <v>0</v>
      </c>
      <c r="I118" s="16">
        <f t="shared" si="8"/>
        <v>0</v>
      </c>
      <c r="J118" s="78"/>
      <c r="K118" s="78"/>
      <c r="M118" s="25"/>
      <c r="N118" s="25"/>
    </row>
    <row r="119" spans="1:14">
      <c r="A119" s="30"/>
      <c r="B119" s="17" t="s">
        <v>6</v>
      </c>
      <c r="C119" s="17"/>
      <c r="D119" s="17"/>
      <c r="E119" s="16">
        <f>E121+E123+E125+E127+E129+E131+E133+E135+E137+E139+E141+E143+E145+E147</f>
        <v>2715.45</v>
      </c>
      <c r="F119" s="16"/>
      <c r="G119" s="16">
        <f t="shared" si="8"/>
        <v>2715.45</v>
      </c>
      <c r="H119" s="16">
        <f t="shared" si="8"/>
        <v>0</v>
      </c>
      <c r="I119" s="16">
        <f t="shared" si="8"/>
        <v>0</v>
      </c>
      <c r="J119" s="61"/>
      <c r="K119" s="61"/>
      <c r="M119" s="25"/>
      <c r="N119" s="25"/>
    </row>
    <row r="120" spans="1:14" ht="24" hidden="1">
      <c r="A120" s="58"/>
      <c r="B120" s="76" t="s">
        <v>86</v>
      </c>
      <c r="C120" s="62" t="s">
        <v>19</v>
      </c>
      <c r="D120" s="60">
        <v>2011</v>
      </c>
      <c r="E120" s="20">
        <f t="shared" ref="E120:E147" si="9">SUM(G120:I120)</f>
        <v>0</v>
      </c>
      <c r="F120" s="16"/>
      <c r="G120" s="20"/>
      <c r="H120" s="16"/>
      <c r="I120" s="16"/>
      <c r="J120" s="6" t="s">
        <v>5</v>
      </c>
      <c r="K120" s="60" t="s">
        <v>87</v>
      </c>
    </row>
    <row r="121" spans="1:14" ht="24" hidden="1">
      <c r="A121" s="59"/>
      <c r="B121" s="77"/>
      <c r="C121" s="62"/>
      <c r="D121" s="61"/>
      <c r="E121" s="20">
        <f t="shared" si="9"/>
        <v>0</v>
      </c>
      <c r="F121" s="16"/>
      <c r="G121" s="20"/>
      <c r="H121" s="16"/>
      <c r="I121" s="16"/>
      <c r="J121" s="6" t="s">
        <v>22</v>
      </c>
      <c r="K121" s="61"/>
    </row>
    <row r="122" spans="1:14" ht="24" hidden="1">
      <c r="A122" s="60"/>
      <c r="B122" s="76" t="s">
        <v>50</v>
      </c>
      <c r="C122" s="62" t="s">
        <v>19</v>
      </c>
      <c r="D122" s="60" t="s">
        <v>48</v>
      </c>
      <c r="E122" s="20">
        <f t="shared" si="9"/>
        <v>0</v>
      </c>
      <c r="F122" s="20"/>
      <c r="G122" s="20"/>
      <c r="H122" s="20"/>
      <c r="I122" s="20"/>
      <c r="J122" s="6" t="s">
        <v>5</v>
      </c>
      <c r="K122" s="60" t="s">
        <v>87</v>
      </c>
    </row>
    <row r="123" spans="1:14" ht="24" hidden="1">
      <c r="A123" s="61"/>
      <c r="B123" s="77"/>
      <c r="C123" s="62"/>
      <c r="D123" s="61"/>
      <c r="E123" s="20">
        <f t="shared" si="9"/>
        <v>0</v>
      </c>
      <c r="F123" s="20"/>
      <c r="G123" s="20"/>
      <c r="H123" s="20"/>
      <c r="I123" s="20"/>
      <c r="J123" s="6" t="s">
        <v>22</v>
      </c>
      <c r="K123" s="61"/>
    </row>
    <row r="124" spans="1:14" ht="24">
      <c r="A124" s="60"/>
      <c r="B124" s="76" t="s">
        <v>51</v>
      </c>
      <c r="C124" s="62" t="s">
        <v>19</v>
      </c>
      <c r="D124" s="60">
        <v>2011</v>
      </c>
      <c r="E124" s="20">
        <f t="shared" si="9"/>
        <v>1350</v>
      </c>
      <c r="F124" s="20"/>
      <c r="G124" s="20">
        <f>2700/2</f>
        <v>1350</v>
      </c>
      <c r="H124" s="20"/>
      <c r="I124" s="20"/>
      <c r="J124" s="6" t="s">
        <v>5</v>
      </c>
      <c r="K124" s="60" t="s">
        <v>87</v>
      </c>
    </row>
    <row r="125" spans="1:14" ht="24">
      <c r="A125" s="61"/>
      <c r="B125" s="77"/>
      <c r="C125" s="62"/>
      <c r="D125" s="61"/>
      <c r="E125" s="20">
        <f t="shared" si="9"/>
        <v>1350</v>
      </c>
      <c r="F125" s="20"/>
      <c r="G125" s="20">
        <f>2700/2</f>
        <v>1350</v>
      </c>
      <c r="H125" s="20"/>
      <c r="I125" s="20"/>
      <c r="J125" s="6" t="s">
        <v>22</v>
      </c>
      <c r="K125" s="61"/>
    </row>
    <row r="126" spans="1:14" ht="24">
      <c r="A126" s="60"/>
      <c r="B126" s="76" t="s">
        <v>88</v>
      </c>
      <c r="C126" s="62" t="s">
        <v>19</v>
      </c>
      <c r="D126" s="60" t="s">
        <v>48</v>
      </c>
      <c r="E126" s="20">
        <f t="shared" si="9"/>
        <v>100</v>
      </c>
      <c r="F126" s="20"/>
      <c r="G126" s="32">
        <f>200/2</f>
        <v>100</v>
      </c>
      <c r="H126" s="20"/>
      <c r="I126" s="20"/>
      <c r="J126" s="6" t="s">
        <v>5</v>
      </c>
      <c r="K126" s="60" t="s">
        <v>87</v>
      </c>
    </row>
    <row r="127" spans="1:14" ht="24.75" customHeight="1">
      <c r="A127" s="61"/>
      <c r="B127" s="77"/>
      <c r="C127" s="62"/>
      <c r="D127" s="61"/>
      <c r="E127" s="20">
        <f t="shared" si="9"/>
        <v>195</v>
      </c>
      <c r="F127" s="20"/>
      <c r="G127" s="32">
        <v>195</v>
      </c>
      <c r="H127" s="20"/>
      <c r="I127" s="20"/>
      <c r="J127" s="6" t="s">
        <v>22</v>
      </c>
      <c r="K127" s="61"/>
    </row>
    <row r="128" spans="1:14" ht="30.75" customHeight="1">
      <c r="A128" s="60"/>
      <c r="B128" s="76" t="s">
        <v>89</v>
      </c>
      <c r="C128" s="62" t="s">
        <v>19</v>
      </c>
      <c r="D128" s="60">
        <v>2011</v>
      </c>
      <c r="E128" s="20">
        <f t="shared" si="9"/>
        <v>0</v>
      </c>
      <c r="F128" s="20"/>
      <c r="G128" s="20">
        <v>0</v>
      </c>
      <c r="H128" s="20"/>
      <c r="I128" s="20"/>
      <c r="J128" s="6" t="s">
        <v>5</v>
      </c>
      <c r="K128" s="60" t="s">
        <v>87</v>
      </c>
    </row>
    <row r="129" spans="1:11" ht="30" customHeight="1">
      <c r="A129" s="61"/>
      <c r="B129" s="77"/>
      <c r="C129" s="62"/>
      <c r="D129" s="61"/>
      <c r="E129" s="20">
        <f t="shared" si="9"/>
        <v>87.75</v>
      </c>
      <c r="F129" s="20"/>
      <c r="G129" s="20">
        <v>87.75</v>
      </c>
      <c r="H129" s="20"/>
      <c r="I129" s="20"/>
      <c r="J129" s="6" t="s">
        <v>22</v>
      </c>
      <c r="K129" s="61"/>
    </row>
    <row r="130" spans="1:11" ht="24">
      <c r="A130" s="60"/>
      <c r="B130" s="76" t="s">
        <v>89</v>
      </c>
      <c r="C130" s="62" t="s">
        <v>19</v>
      </c>
      <c r="D130" s="60" t="s">
        <v>20</v>
      </c>
      <c r="E130" s="20">
        <f t="shared" si="9"/>
        <v>235.7</v>
      </c>
      <c r="F130" s="20"/>
      <c r="G130" s="32">
        <v>235.7</v>
      </c>
      <c r="H130" s="20"/>
      <c r="I130" s="20"/>
      <c r="J130" s="6" t="s">
        <v>5</v>
      </c>
      <c r="K130" s="60" t="s">
        <v>87</v>
      </c>
    </row>
    <row r="131" spans="1:11" ht="24">
      <c r="A131" s="61"/>
      <c r="B131" s="77"/>
      <c r="C131" s="62"/>
      <c r="D131" s="61"/>
      <c r="E131" s="20">
        <f t="shared" si="9"/>
        <v>390.95</v>
      </c>
      <c r="F131" s="20"/>
      <c r="G131" s="32">
        <v>390.95</v>
      </c>
      <c r="H131" s="20"/>
      <c r="I131" s="20"/>
      <c r="J131" s="6" t="s">
        <v>22</v>
      </c>
      <c r="K131" s="61"/>
    </row>
    <row r="132" spans="1:11" ht="24">
      <c r="A132" s="60"/>
      <c r="B132" s="76" t="s">
        <v>55</v>
      </c>
      <c r="C132" s="62" t="s">
        <v>19</v>
      </c>
      <c r="D132" s="60" t="s">
        <v>20</v>
      </c>
      <c r="E132" s="20">
        <f t="shared" si="9"/>
        <v>444.5</v>
      </c>
      <c r="F132" s="20"/>
      <c r="G132" s="32">
        <f>889/2</f>
        <v>444.5</v>
      </c>
      <c r="H132" s="20"/>
      <c r="I132" s="20"/>
      <c r="J132" s="6" t="s">
        <v>5</v>
      </c>
      <c r="K132" s="60" t="s">
        <v>87</v>
      </c>
    </row>
    <row r="133" spans="1:11" ht="24">
      <c r="A133" s="61"/>
      <c r="B133" s="77"/>
      <c r="C133" s="62"/>
      <c r="D133" s="61"/>
      <c r="E133" s="20">
        <f t="shared" si="9"/>
        <v>444.5</v>
      </c>
      <c r="F133" s="20"/>
      <c r="G133" s="32">
        <f>889/2</f>
        <v>444.5</v>
      </c>
      <c r="H133" s="20"/>
      <c r="I133" s="20"/>
      <c r="J133" s="6" t="s">
        <v>22</v>
      </c>
      <c r="K133" s="61"/>
    </row>
    <row r="134" spans="1:11" ht="24" hidden="1">
      <c r="A134" s="60"/>
      <c r="B134" s="76" t="s">
        <v>90</v>
      </c>
      <c r="C134" s="62" t="s">
        <v>19</v>
      </c>
      <c r="D134" s="60" t="s">
        <v>20</v>
      </c>
      <c r="E134" s="20">
        <f t="shared" si="9"/>
        <v>0</v>
      </c>
      <c r="F134" s="20"/>
      <c r="G134" s="32"/>
      <c r="H134" s="20"/>
      <c r="I134" s="20"/>
      <c r="J134" s="6" t="s">
        <v>5</v>
      </c>
      <c r="K134" s="60" t="s">
        <v>87</v>
      </c>
    </row>
    <row r="135" spans="1:11" ht="24" hidden="1">
      <c r="A135" s="61"/>
      <c r="B135" s="77"/>
      <c r="C135" s="62"/>
      <c r="D135" s="61"/>
      <c r="E135" s="20">
        <f t="shared" si="9"/>
        <v>0</v>
      </c>
      <c r="F135" s="20"/>
      <c r="G135" s="32"/>
      <c r="H135" s="20"/>
      <c r="I135" s="20"/>
      <c r="J135" s="6" t="s">
        <v>22</v>
      </c>
      <c r="K135" s="61"/>
    </row>
    <row r="136" spans="1:11" ht="24" hidden="1">
      <c r="A136" s="60"/>
      <c r="B136" s="76" t="s">
        <v>63</v>
      </c>
      <c r="C136" s="62" t="s">
        <v>19</v>
      </c>
      <c r="D136" s="60" t="s">
        <v>20</v>
      </c>
      <c r="E136" s="20">
        <f t="shared" si="9"/>
        <v>0</v>
      </c>
      <c r="F136" s="20"/>
      <c r="G136" s="32"/>
      <c r="H136" s="20"/>
      <c r="I136" s="20"/>
      <c r="J136" s="6" t="s">
        <v>5</v>
      </c>
      <c r="K136" s="60" t="s">
        <v>87</v>
      </c>
    </row>
    <row r="137" spans="1:11" ht="24" hidden="1">
      <c r="A137" s="61"/>
      <c r="B137" s="77"/>
      <c r="C137" s="62"/>
      <c r="D137" s="61"/>
      <c r="E137" s="20">
        <f t="shared" si="9"/>
        <v>0</v>
      </c>
      <c r="F137" s="20"/>
      <c r="G137" s="32"/>
      <c r="H137" s="20"/>
      <c r="I137" s="20"/>
      <c r="J137" s="6" t="s">
        <v>22</v>
      </c>
      <c r="K137" s="61"/>
    </row>
    <row r="138" spans="1:11" ht="24">
      <c r="A138" s="60"/>
      <c r="B138" s="76" t="s">
        <v>79</v>
      </c>
      <c r="C138" s="62" t="s">
        <v>19</v>
      </c>
      <c r="D138" s="60">
        <v>2011</v>
      </c>
      <c r="E138" s="20">
        <f t="shared" si="9"/>
        <v>67</v>
      </c>
      <c r="F138" s="20"/>
      <c r="G138" s="32">
        <f>134/2</f>
        <v>67</v>
      </c>
      <c r="H138" s="20"/>
      <c r="I138" s="20"/>
      <c r="J138" s="6" t="s">
        <v>5</v>
      </c>
      <c r="K138" s="60" t="s">
        <v>87</v>
      </c>
    </row>
    <row r="139" spans="1:11" ht="22.5" customHeight="1">
      <c r="A139" s="61"/>
      <c r="B139" s="77"/>
      <c r="C139" s="62"/>
      <c r="D139" s="61"/>
      <c r="E139" s="20">
        <f t="shared" si="9"/>
        <v>67</v>
      </c>
      <c r="F139" s="20"/>
      <c r="G139" s="32">
        <f>134/2</f>
        <v>67</v>
      </c>
      <c r="H139" s="20"/>
      <c r="I139" s="20"/>
      <c r="J139" s="6" t="s">
        <v>22</v>
      </c>
      <c r="K139" s="61"/>
    </row>
    <row r="140" spans="1:11" ht="0.75" hidden="1" customHeight="1">
      <c r="A140" s="60"/>
      <c r="B140" s="76" t="s">
        <v>91</v>
      </c>
      <c r="C140" s="62" t="s">
        <v>19</v>
      </c>
      <c r="D140" s="60">
        <v>2011</v>
      </c>
      <c r="E140" s="20">
        <f t="shared" si="9"/>
        <v>0</v>
      </c>
      <c r="F140" s="20"/>
      <c r="G140" s="32"/>
      <c r="H140" s="20"/>
      <c r="I140" s="20"/>
      <c r="J140" s="6" t="s">
        <v>5</v>
      </c>
      <c r="K140" s="60" t="s">
        <v>87</v>
      </c>
    </row>
    <row r="141" spans="1:11" ht="24" hidden="1">
      <c r="A141" s="61"/>
      <c r="B141" s="77"/>
      <c r="C141" s="62"/>
      <c r="D141" s="61"/>
      <c r="E141" s="20">
        <f t="shared" si="9"/>
        <v>0</v>
      </c>
      <c r="F141" s="20"/>
      <c r="G141" s="32"/>
      <c r="H141" s="20"/>
      <c r="I141" s="20"/>
      <c r="J141" s="6" t="s">
        <v>22</v>
      </c>
      <c r="K141" s="61"/>
    </row>
    <row r="142" spans="1:11" ht="24" hidden="1">
      <c r="A142" s="60"/>
      <c r="B142" s="76" t="s">
        <v>92</v>
      </c>
      <c r="C142" s="62" t="s">
        <v>19</v>
      </c>
      <c r="D142" s="60">
        <v>2011</v>
      </c>
      <c r="E142" s="20">
        <f t="shared" si="9"/>
        <v>0</v>
      </c>
      <c r="F142" s="20"/>
      <c r="G142" s="32"/>
      <c r="H142" s="20"/>
      <c r="I142" s="20"/>
      <c r="J142" s="6" t="s">
        <v>5</v>
      </c>
      <c r="K142" s="60" t="s">
        <v>87</v>
      </c>
    </row>
    <row r="143" spans="1:11" ht="24" hidden="1">
      <c r="A143" s="61"/>
      <c r="B143" s="77"/>
      <c r="C143" s="62"/>
      <c r="D143" s="61"/>
      <c r="E143" s="20">
        <f t="shared" si="9"/>
        <v>0</v>
      </c>
      <c r="F143" s="20"/>
      <c r="G143" s="32"/>
      <c r="H143" s="20"/>
      <c r="I143" s="20"/>
      <c r="J143" s="6" t="s">
        <v>22</v>
      </c>
      <c r="K143" s="61"/>
    </row>
    <row r="144" spans="1:11" ht="24">
      <c r="A144" s="60"/>
      <c r="B144" s="76" t="s">
        <v>93</v>
      </c>
      <c r="C144" s="62" t="s">
        <v>19</v>
      </c>
      <c r="D144" s="60">
        <v>2011</v>
      </c>
      <c r="E144" s="20">
        <f t="shared" si="9"/>
        <v>204.6</v>
      </c>
      <c r="F144" s="20"/>
      <c r="G144" s="32">
        <v>204.6</v>
      </c>
      <c r="H144" s="20"/>
      <c r="I144" s="20"/>
      <c r="J144" s="6" t="s">
        <v>5</v>
      </c>
      <c r="K144" s="60" t="s">
        <v>87</v>
      </c>
    </row>
    <row r="145" spans="1:14" ht="24">
      <c r="A145" s="61"/>
      <c r="B145" s="77"/>
      <c r="C145" s="62"/>
      <c r="D145" s="61"/>
      <c r="E145" s="20">
        <f t="shared" si="9"/>
        <v>140</v>
      </c>
      <c r="F145" s="20"/>
      <c r="G145" s="32">
        <f>280/2</f>
        <v>140</v>
      </c>
      <c r="H145" s="20"/>
      <c r="I145" s="20"/>
      <c r="J145" s="6" t="s">
        <v>22</v>
      </c>
      <c r="K145" s="61"/>
    </row>
    <row r="146" spans="1:14" ht="24">
      <c r="A146" s="60"/>
      <c r="B146" s="76" t="s">
        <v>58</v>
      </c>
      <c r="C146" s="62" t="s">
        <v>19</v>
      </c>
      <c r="D146" s="60">
        <v>2011</v>
      </c>
      <c r="E146" s="20">
        <f t="shared" si="9"/>
        <v>14</v>
      </c>
      <c r="F146" s="20"/>
      <c r="G146" s="32">
        <f>28/2</f>
        <v>14</v>
      </c>
      <c r="H146" s="20"/>
      <c r="I146" s="20"/>
      <c r="J146" s="6" t="s">
        <v>5</v>
      </c>
      <c r="K146" s="60" t="s">
        <v>87</v>
      </c>
    </row>
    <row r="147" spans="1:14" ht="24">
      <c r="A147" s="61"/>
      <c r="B147" s="77"/>
      <c r="C147" s="62"/>
      <c r="D147" s="61"/>
      <c r="E147" s="20">
        <f t="shared" si="9"/>
        <v>40.25</v>
      </c>
      <c r="F147" s="20"/>
      <c r="G147" s="32">
        <v>40.25</v>
      </c>
      <c r="H147" s="20"/>
      <c r="I147" s="20"/>
      <c r="J147" s="6" t="s">
        <v>22</v>
      </c>
      <c r="K147" s="61"/>
    </row>
    <row r="148" spans="1:14">
      <c r="A148" s="17" t="s">
        <v>94</v>
      </c>
      <c r="B148" s="17" t="s">
        <v>95</v>
      </c>
      <c r="C148" s="17"/>
      <c r="D148" s="17"/>
      <c r="E148" s="16">
        <f>SUM(E151:E170)</f>
        <v>1999</v>
      </c>
      <c r="F148" s="16"/>
      <c r="G148" s="16">
        <f>SUM(G151:G170)</f>
        <v>1999</v>
      </c>
      <c r="H148" s="16">
        <f>SUM(H151:H170)</f>
        <v>0</v>
      </c>
      <c r="I148" s="16">
        <f>SUM(I151:I170)</f>
        <v>0</v>
      </c>
      <c r="J148" s="60"/>
      <c r="K148" s="60"/>
    </row>
    <row r="149" spans="1:14">
      <c r="A149" s="30"/>
      <c r="B149" s="17" t="s">
        <v>5</v>
      </c>
      <c r="C149" s="17"/>
      <c r="D149" s="17"/>
      <c r="E149" s="16">
        <f>E151+E153+E155+E157+E159+E161+E163+E165+E167+E169</f>
        <v>1197.95</v>
      </c>
      <c r="F149" s="16"/>
      <c r="G149" s="16">
        <f t="shared" ref="G149:I150" si="10">G151+G153+G155+G157+G159+G161+G163+G165+G167+G169</f>
        <v>1197.95</v>
      </c>
      <c r="H149" s="16">
        <f t="shared" si="10"/>
        <v>0</v>
      </c>
      <c r="I149" s="16">
        <f t="shared" si="10"/>
        <v>0</v>
      </c>
      <c r="J149" s="78"/>
      <c r="K149" s="78"/>
      <c r="M149" s="25"/>
      <c r="N149" s="25"/>
    </row>
    <row r="150" spans="1:14">
      <c r="A150" s="30"/>
      <c r="B150" s="17" t="s">
        <v>6</v>
      </c>
      <c r="C150" s="17"/>
      <c r="D150" s="17"/>
      <c r="E150" s="16">
        <f>E152+E154+E156+E158+E160+E162+E164+E166+E168+E170</f>
        <v>801.05</v>
      </c>
      <c r="F150" s="16"/>
      <c r="G150" s="16">
        <f t="shared" si="10"/>
        <v>801.05</v>
      </c>
      <c r="H150" s="16">
        <f t="shared" si="10"/>
        <v>0</v>
      </c>
      <c r="I150" s="16">
        <f t="shared" si="10"/>
        <v>0</v>
      </c>
      <c r="J150" s="61"/>
      <c r="K150" s="61"/>
      <c r="M150" s="25"/>
      <c r="N150" s="25"/>
    </row>
    <row r="151" spans="1:14" ht="24" hidden="1">
      <c r="A151" s="60"/>
      <c r="B151" s="76" t="s">
        <v>46</v>
      </c>
      <c r="C151" s="62" t="s">
        <v>47</v>
      </c>
      <c r="D151" s="6"/>
      <c r="E151" s="20">
        <v>0</v>
      </c>
      <c r="F151" s="20"/>
      <c r="G151" s="20"/>
      <c r="H151" s="20"/>
      <c r="I151" s="20"/>
      <c r="J151" s="6" t="s">
        <v>5</v>
      </c>
      <c r="K151" s="60" t="s">
        <v>96</v>
      </c>
    </row>
    <row r="152" spans="1:14" ht="24" hidden="1">
      <c r="A152" s="61"/>
      <c r="B152" s="77"/>
      <c r="C152" s="62"/>
      <c r="D152" s="6"/>
      <c r="E152" s="20"/>
      <c r="F152" s="20"/>
      <c r="G152" s="20"/>
      <c r="H152" s="20"/>
      <c r="I152" s="20"/>
      <c r="J152" s="6" t="s">
        <v>22</v>
      </c>
      <c r="K152" s="61"/>
    </row>
    <row r="153" spans="1:14" ht="24" hidden="1">
      <c r="A153" s="60"/>
      <c r="B153" s="76" t="s">
        <v>97</v>
      </c>
      <c r="C153" s="62" t="s">
        <v>19</v>
      </c>
      <c r="D153" s="60">
        <v>2013</v>
      </c>
      <c r="E153" s="20">
        <f t="shared" ref="E153:E170" si="11">SUM(G153:I153)</f>
        <v>0</v>
      </c>
      <c r="F153" s="20"/>
      <c r="G153" s="20"/>
      <c r="H153" s="20"/>
      <c r="I153" s="20"/>
      <c r="J153" s="6" t="s">
        <v>5</v>
      </c>
      <c r="K153" s="60" t="s">
        <v>96</v>
      </c>
    </row>
    <row r="154" spans="1:14" ht="24" hidden="1">
      <c r="A154" s="61"/>
      <c r="B154" s="77"/>
      <c r="C154" s="62"/>
      <c r="D154" s="61"/>
      <c r="E154" s="20">
        <f t="shared" si="11"/>
        <v>0</v>
      </c>
      <c r="F154" s="20"/>
      <c r="G154" s="20"/>
      <c r="H154" s="20"/>
      <c r="I154" s="20"/>
      <c r="J154" s="6" t="s">
        <v>22</v>
      </c>
      <c r="K154" s="61"/>
    </row>
    <row r="155" spans="1:14" ht="24" hidden="1">
      <c r="A155" s="60"/>
      <c r="B155" s="76" t="s">
        <v>74</v>
      </c>
      <c r="C155" s="62" t="s">
        <v>19</v>
      </c>
      <c r="D155" s="60">
        <v>2013</v>
      </c>
      <c r="E155" s="20">
        <f t="shared" si="11"/>
        <v>0</v>
      </c>
      <c r="F155" s="20"/>
      <c r="G155" s="20"/>
      <c r="H155" s="20"/>
      <c r="I155" s="20"/>
      <c r="J155" s="6" t="s">
        <v>5</v>
      </c>
      <c r="K155" s="60" t="s">
        <v>96</v>
      </c>
    </row>
    <row r="156" spans="1:14" ht="24" hidden="1">
      <c r="A156" s="61"/>
      <c r="B156" s="77"/>
      <c r="C156" s="62"/>
      <c r="D156" s="61"/>
      <c r="E156" s="20">
        <f t="shared" si="11"/>
        <v>0</v>
      </c>
      <c r="F156" s="20"/>
      <c r="G156" s="20"/>
      <c r="H156" s="20"/>
      <c r="I156" s="20"/>
      <c r="J156" s="6" t="s">
        <v>22</v>
      </c>
      <c r="K156" s="61"/>
    </row>
    <row r="157" spans="1:14" ht="24" hidden="1">
      <c r="A157" s="60"/>
      <c r="B157" s="76" t="s">
        <v>52</v>
      </c>
      <c r="C157" s="62" t="s">
        <v>19</v>
      </c>
      <c r="D157" s="60">
        <v>2012</v>
      </c>
      <c r="E157" s="20">
        <f t="shared" si="11"/>
        <v>0</v>
      </c>
      <c r="F157" s="20"/>
      <c r="G157" s="20"/>
      <c r="H157" s="20"/>
      <c r="I157" s="20"/>
      <c r="J157" s="6" t="s">
        <v>5</v>
      </c>
      <c r="K157" s="60" t="s">
        <v>96</v>
      </c>
    </row>
    <row r="158" spans="1:14" ht="24" hidden="1">
      <c r="A158" s="61"/>
      <c r="B158" s="77"/>
      <c r="C158" s="62"/>
      <c r="D158" s="61"/>
      <c r="E158" s="20">
        <f t="shared" si="11"/>
        <v>0</v>
      </c>
      <c r="F158" s="20"/>
      <c r="G158" s="20"/>
      <c r="H158" s="20"/>
      <c r="I158" s="20"/>
      <c r="J158" s="6" t="s">
        <v>22</v>
      </c>
      <c r="K158" s="61"/>
    </row>
    <row r="159" spans="1:14" ht="24" hidden="1">
      <c r="A159" s="60"/>
      <c r="B159" s="76" t="s">
        <v>53</v>
      </c>
      <c r="C159" s="62" t="s">
        <v>19</v>
      </c>
      <c r="D159" s="60">
        <v>2012</v>
      </c>
      <c r="E159" s="20">
        <f t="shared" si="11"/>
        <v>0</v>
      </c>
      <c r="F159" s="20"/>
      <c r="G159" s="20"/>
      <c r="H159" s="20"/>
      <c r="I159" s="20"/>
      <c r="J159" s="6" t="s">
        <v>5</v>
      </c>
      <c r="K159" s="60" t="s">
        <v>96</v>
      </c>
    </row>
    <row r="160" spans="1:14" ht="24" hidden="1">
      <c r="A160" s="61"/>
      <c r="B160" s="77"/>
      <c r="C160" s="62"/>
      <c r="D160" s="61"/>
      <c r="E160" s="20">
        <f t="shared" si="11"/>
        <v>0</v>
      </c>
      <c r="F160" s="20"/>
      <c r="G160" s="20"/>
      <c r="H160" s="20"/>
      <c r="I160" s="20"/>
      <c r="J160" s="6" t="s">
        <v>22</v>
      </c>
      <c r="K160" s="61"/>
    </row>
    <row r="161" spans="1:11" ht="24" hidden="1">
      <c r="A161" s="60"/>
      <c r="B161" s="76" t="s">
        <v>54</v>
      </c>
      <c r="C161" s="62" t="s">
        <v>19</v>
      </c>
      <c r="D161" s="60" t="s">
        <v>68</v>
      </c>
      <c r="E161" s="20">
        <f t="shared" si="11"/>
        <v>0</v>
      </c>
      <c r="F161" s="20"/>
      <c r="G161" s="20"/>
      <c r="H161" s="20"/>
      <c r="I161" s="20"/>
      <c r="J161" s="6" t="s">
        <v>5</v>
      </c>
      <c r="K161" s="60" t="s">
        <v>96</v>
      </c>
    </row>
    <row r="162" spans="1:11" ht="24" hidden="1">
      <c r="A162" s="61"/>
      <c r="B162" s="77"/>
      <c r="C162" s="62"/>
      <c r="D162" s="61"/>
      <c r="E162" s="20">
        <f t="shared" si="11"/>
        <v>0</v>
      </c>
      <c r="F162" s="20"/>
      <c r="G162" s="20"/>
      <c r="H162" s="20"/>
      <c r="I162" s="20"/>
      <c r="J162" s="6" t="s">
        <v>22</v>
      </c>
      <c r="K162" s="61"/>
    </row>
    <row r="163" spans="1:11" ht="24" hidden="1">
      <c r="A163" s="60"/>
      <c r="B163" s="76" t="s">
        <v>55</v>
      </c>
      <c r="C163" s="62" t="s">
        <v>19</v>
      </c>
      <c r="D163" s="60" t="s">
        <v>68</v>
      </c>
      <c r="E163" s="20">
        <f t="shared" si="11"/>
        <v>0</v>
      </c>
      <c r="F163" s="20"/>
      <c r="G163" s="20"/>
      <c r="H163" s="20"/>
      <c r="I163" s="20"/>
      <c r="J163" s="6" t="s">
        <v>5</v>
      </c>
      <c r="K163" s="60" t="s">
        <v>96</v>
      </c>
    </row>
    <row r="164" spans="1:11" ht="24" hidden="1">
      <c r="A164" s="61"/>
      <c r="B164" s="77"/>
      <c r="C164" s="62"/>
      <c r="D164" s="61"/>
      <c r="E164" s="20">
        <f t="shared" si="11"/>
        <v>0</v>
      </c>
      <c r="F164" s="20"/>
      <c r="G164" s="20"/>
      <c r="H164" s="20"/>
      <c r="I164" s="20"/>
      <c r="J164" s="6" t="s">
        <v>22</v>
      </c>
      <c r="K164" s="61"/>
    </row>
    <row r="165" spans="1:11" ht="24" hidden="1">
      <c r="A165" s="60"/>
      <c r="B165" s="76" t="s">
        <v>76</v>
      </c>
      <c r="C165" s="62" t="s">
        <v>19</v>
      </c>
      <c r="D165" s="60" t="s">
        <v>68</v>
      </c>
      <c r="E165" s="20">
        <f t="shared" si="11"/>
        <v>0</v>
      </c>
      <c r="F165" s="20"/>
      <c r="G165" s="20"/>
      <c r="H165" s="20"/>
      <c r="I165" s="20"/>
      <c r="J165" s="6" t="s">
        <v>5</v>
      </c>
      <c r="K165" s="60" t="s">
        <v>96</v>
      </c>
    </row>
    <row r="166" spans="1:11" ht="24" hidden="1">
      <c r="A166" s="61"/>
      <c r="B166" s="77"/>
      <c r="C166" s="62"/>
      <c r="D166" s="61"/>
      <c r="E166" s="20">
        <f t="shared" si="11"/>
        <v>0</v>
      </c>
      <c r="F166" s="20"/>
      <c r="G166" s="20"/>
      <c r="H166" s="20"/>
      <c r="I166" s="20"/>
      <c r="J166" s="6" t="s">
        <v>22</v>
      </c>
      <c r="K166" s="61"/>
    </row>
    <row r="167" spans="1:11" ht="24" hidden="1">
      <c r="A167" s="60"/>
      <c r="B167" s="76" t="s">
        <v>63</v>
      </c>
      <c r="C167" s="62" t="s">
        <v>19</v>
      </c>
      <c r="D167" s="60" t="s">
        <v>68</v>
      </c>
      <c r="E167" s="20">
        <f t="shared" si="11"/>
        <v>0</v>
      </c>
      <c r="F167" s="20"/>
      <c r="G167" s="20"/>
      <c r="H167" s="20"/>
      <c r="I167" s="20"/>
      <c r="J167" s="6" t="s">
        <v>5</v>
      </c>
      <c r="K167" s="60" t="s">
        <v>96</v>
      </c>
    </row>
    <row r="168" spans="1:11" ht="24" hidden="1">
      <c r="A168" s="61"/>
      <c r="B168" s="77"/>
      <c r="C168" s="62"/>
      <c r="D168" s="61"/>
      <c r="E168" s="20">
        <f t="shared" si="11"/>
        <v>0</v>
      </c>
      <c r="F168" s="20"/>
      <c r="G168" s="20"/>
      <c r="H168" s="20"/>
      <c r="I168" s="20"/>
      <c r="J168" s="6" t="s">
        <v>22</v>
      </c>
      <c r="K168" s="61"/>
    </row>
    <row r="169" spans="1:11" ht="24">
      <c r="A169" s="60"/>
      <c r="B169" s="60" t="s">
        <v>98</v>
      </c>
      <c r="C169" s="62" t="s">
        <v>19</v>
      </c>
      <c r="D169" s="60">
        <v>2011</v>
      </c>
      <c r="E169" s="20">
        <f t="shared" si="11"/>
        <v>1197.95</v>
      </c>
      <c r="F169" s="20"/>
      <c r="G169" s="20">
        <v>1197.95</v>
      </c>
      <c r="H169" s="20"/>
      <c r="I169" s="20"/>
      <c r="J169" s="6" t="s">
        <v>5</v>
      </c>
      <c r="K169" s="60" t="s">
        <v>96</v>
      </c>
    </row>
    <row r="170" spans="1:11" ht="24">
      <c r="A170" s="61"/>
      <c r="B170" s="61"/>
      <c r="C170" s="62"/>
      <c r="D170" s="61"/>
      <c r="E170" s="20">
        <f t="shared" si="11"/>
        <v>801.05</v>
      </c>
      <c r="F170" s="20"/>
      <c r="G170" s="20">
        <v>801.05</v>
      </c>
      <c r="H170" s="20"/>
      <c r="I170" s="20"/>
      <c r="J170" s="6" t="s">
        <v>22</v>
      </c>
      <c r="K170" s="61"/>
    </row>
    <row r="171" spans="1:11">
      <c r="A171" s="60"/>
      <c r="B171" s="21" t="s">
        <v>42</v>
      </c>
      <c r="C171" s="60"/>
      <c r="D171" s="60"/>
      <c r="E171" s="33">
        <f>E148+E117+E88+E75+E58+E35</f>
        <v>98853</v>
      </c>
      <c r="F171" s="33"/>
      <c r="G171" s="33">
        <f>G148+G117+G88+G75+G58+G35</f>
        <v>98853</v>
      </c>
      <c r="H171" s="33">
        <f>H148+H117+H88+H75+H58+H35</f>
        <v>0</v>
      </c>
      <c r="I171" s="33">
        <f>I148+I117+I88+I75+I58+I35</f>
        <v>0</v>
      </c>
      <c r="J171" s="60"/>
      <c r="K171" s="60"/>
    </row>
    <row r="172" spans="1:11">
      <c r="A172" s="78"/>
      <c r="B172" s="17" t="s">
        <v>5</v>
      </c>
      <c r="C172" s="78"/>
      <c r="D172" s="78"/>
      <c r="E172" s="33">
        <f>E36+E59+E76+E89+E118+E149</f>
        <v>49426.5</v>
      </c>
      <c r="F172" s="33"/>
      <c r="G172" s="33">
        <f t="shared" ref="G172:I173" si="12">G36+G59+G76+G89+G118+G149</f>
        <v>49426.5</v>
      </c>
      <c r="H172" s="33">
        <f t="shared" si="12"/>
        <v>0</v>
      </c>
      <c r="I172" s="33">
        <f t="shared" si="12"/>
        <v>0</v>
      </c>
      <c r="J172" s="78"/>
      <c r="K172" s="78"/>
    </row>
    <row r="173" spans="1:11">
      <c r="A173" s="61"/>
      <c r="B173" s="17" t="s">
        <v>6</v>
      </c>
      <c r="C173" s="61"/>
      <c r="D173" s="61"/>
      <c r="E173" s="33">
        <f>E37+E60+E77+E90+E119+E150</f>
        <v>49426.5</v>
      </c>
      <c r="F173" s="33"/>
      <c r="G173" s="33">
        <f t="shared" si="12"/>
        <v>49426.5</v>
      </c>
      <c r="H173" s="33">
        <f t="shared" si="12"/>
        <v>0</v>
      </c>
      <c r="I173" s="33">
        <f t="shared" si="12"/>
        <v>0</v>
      </c>
      <c r="J173" s="61"/>
      <c r="K173" s="61"/>
    </row>
    <row r="174" spans="1:11" ht="12.75" customHeight="1">
      <c r="A174" s="57" t="s">
        <v>99</v>
      </c>
      <c r="B174" s="57"/>
      <c r="C174" s="57"/>
      <c r="D174" s="57"/>
      <c r="E174" s="57"/>
      <c r="F174" s="57"/>
      <c r="G174" s="57"/>
      <c r="H174" s="57"/>
      <c r="I174" s="57"/>
      <c r="J174" s="57"/>
      <c r="K174" s="57"/>
    </row>
    <row r="175" spans="1:11" ht="24">
      <c r="A175" s="85" t="s">
        <v>100</v>
      </c>
      <c r="B175" s="60" t="s">
        <v>101</v>
      </c>
      <c r="C175" s="60" t="s">
        <v>47</v>
      </c>
      <c r="D175" s="60" t="s">
        <v>48</v>
      </c>
      <c r="E175" s="20">
        <f t="shared" ref="E175:E180" si="13">SUM(G175:I175)</f>
        <v>7559.2</v>
      </c>
      <c r="F175" s="20"/>
      <c r="G175" s="20">
        <v>3402</v>
      </c>
      <c r="H175" s="20">
        <v>4157.2</v>
      </c>
      <c r="I175" s="20"/>
      <c r="J175" s="34" t="s">
        <v>5</v>
      </c>
      <c r="K175" s="60" t="s">
        <v>72</v>
      </c>
    </row>
    <row r="176" spans="1:11" ht="24">
      <c r="A176" s="86"/>
      <c r="B176" s="78"/>
      <c r="C176" s="78"/>
      <c r="D176" s="78"/>
      <c r="E176" s="20">
        <f t="shared" si="13"/>
        <v>37794.699999999997</v>
      </c>
      <c r="F176" s="20"/>
      <c r="G176" s="20">
        <v>31559</v>
      </c>
      <c r="H176" s="20">
        <v>6235.7</v>
      </c>
      <c r="I176" s="20"/>
      <c r="J176" s="6" t="s">
        <v>22</v>
      </c>
      <c r="K176" s="78"/>
    </row>
    <row r="177" spans="1:11" ht="24">
      <c r="A177" s="87"/>
      <c r="B177" s="61"/>
      <c r="C177" s="61"/>
      <c r="D177" s="61"/>
      <c r="E177" s="20">
        <f t="shared" si="13"/>
        <v>143318.1</v>
      </c>
      <c r="F177" s="20"/>
      <c r="G177" s="20">
        <v>119068.4</v>
      </c>
      <c r="H177" s="20">
        <v>24249.7</v>
      </c>
      <c r="I177" s="20"/>
      <c r="J177" s="35" t="s">
        <v>102</v>
      </c>
      <c r="K177" s="61"/>
    </row>
    <row r="178" spans="1:11" ht="24">
      <c r="A178" s="85" t="s">
        <v>103</v>
      </c>
      <c r="B178" s="60" t="s">
        <v>104</v>
      </c>
      <c r="C178" s="60" t="s">
        <v>47</v>
      </c>
      <c r="D178" s="60">
        <v>2011</v>
      </c>
      <c r="E178" s="20">
        <f t="shared" si="13"/>
        <v>15966.2</v>
      </c>
      <c r="F178" s="20"/>
      <c r="G178" s="20">
        <v>15966.2</v>
      </c>
      <c r="H178" s="20"/>
      <c r="I178" s="20"/>
      <c r="J178" s="34" t="s">
        <v>5</v>
      </c>
      <c r="K178" s="60" t="s">
        <v>105</v>
      </c>
    </row>
    <row r="179" spans="1:11" ht="24">
      <c r="A179" s="86"/>
      <c r="B179" s="78"/>
      <c r="C179" s="78"/>
      <c r="D179" s="78"/>
      <c r="E179" s="20">
        <f t="shared" si="13"/>
        <v>64630.3</v>
      </c>
      <c r="F179" s="20"/>
      <c r="G179" s="20">
        <v>64630.3</v>
      </c>
      <c r="H179" s="20"/>
      <c r="I179" s="20"/>
      <c r="J179" s="6" t="s">
        <v>22</v>
      </c>
      <c r="K179" s="78"/>
    </row>
    <row r="180" spans="1:11" ht="24">
      <c r="A180" s="87"/>
      <c r="B180" s="61"/>
      <c r="C180" s="61"/>
      <c r="D180" s="61"/>
      <c r="E180" s="20">
        <f t="shared" si="13"/>
        <v>0</v>
      </c>
      <c r="F180" s="20"/>
      <c r="G180" s="20"/>
      <c r="H180" s="20"/>
      <c r="I180" s="20"/>
      <c r="J180" s="35" t="s">
        <v>102</v>
      </c>
      <c r="K180" s="61"/>
    </row>
    <row r="181" spans="1:11">
      <c r="A181" s="60"/>
      <c r="B181" s="21" t="s">
        <v>42</v>
      </c>
      <c r="C181" s="60"/>
      <c r="D181" s="60"/>
      <c r="E181" s="33">
        <f>SUM(E182:E184)</f>
        <v>269268.5</v>
      </c>
      <c r="F181" s="33">
        <f>SUM(F182:F184)</f>
        <v>0</v>
      </c>
      <c r="G181" s="33">
        <f>SUM(G182:G184)</f>
        <v>234625.9</v>
      </c>
      <c r="H181" s="33">
        <f>SUM(H182:H184)</f>
        <v>34642.6</v>
      </c>
      <c r="I181" s="33">
        <f>SUM(I182:I184)</f>
        <v>0</v>
      </c>
      <c r="J181" s="60"/>
      <c r="K181" s="60"/>
    </row>
    <row r="182" spans="1:11">
      <c r="A182" s="78"/>
      <c r="B182" s="17" t="s">
        <v>5</v>
      </c>
      <c r="C182" s="78"/>
      <c r="D182" s="78"/>
      <c r="E182" s="33">
        <f>SUM(G182:I182)</f>
        <v>23525.4</v>
      </c>
      <c r="F182" s="33"/>
      <c r="G182" s="33">
        <f t="shared" ref="G182:I184" si="14">G175+G178</f>
        <v>19368.2</v>
      </c>
      <c r="H182" s="33">
        <f>H175+H178</f>
        <v>4157.2</v>
      </c>
      <c r="I182" s="33">
        <f t="shared" si="14"/>
        <v>0</v>
      </c>
      <c r="J182" s="78"/>
      <c r="K182" s="78"/>
    </row>
    <row r="183" spans="1:11">
      <c r="A183" s="78"/>
      <c r="B183" s="17" t="s">
        <v>6</v>
      </c>
      <c r="C183" s="78"/>
      <c r="D183" s="78"/>
      <c r="E183" s="33">
        <f>SUM(G183:I183)</f>
        <v>102425</v>
      </c>
      <c r="F183" s="33"/>
      <c r="G183" s="33">
        <f>G176+G179</f>
        <v>96189.3</v>
      </c>
      <c r="H183" s="33">
        <f t="shared" si="14"/>
        <v>6235.7</v>
      </c>
      <c r="I183" s="33">
        <f t="shared" si="14"/>
        <v>0</v>
      </c>
      <c r="J183" s="78"/>
      <c r="K183" s="78"/>
    </row>
    <row r="184" spans="1:11" ht="12.75" thickBot="1">
      <c r="A184" s="94"/>
      <c r="B184" s="21" t="s">
        <v>106</v>
      </c>
      <c r="C184" s="94"/>
      <c r="D184" s="94"/>
      <c r="E184" s="33">
        <f>SUM(G184:I184)</f>
        <v>143318.1</v>
      </c>
      <c r="F184" s="36">
        <f>SUM(F175:F180)</f>
        <v>0</v>
      </c>
      <c r="G184" s="33">
        <f t="shared" si="14"/>
        <v>119068.4</v>
      </c>
      <c r="H184" s="33">
        <f t="shared" si="14"/>
        <v>24249.7</v>
      </c>
      <c r="I184" s="33">
        <f t="shared" si="14"/>
        <v>0</v>
      </c>
      <c r="J184" s="94"/>
      <c r="K184" s="94"/>
    </row>
    <row r="185" spans="1:11">
      <c r="A185" s="88"/>
      <c r="B185" s="4" t="s">
        <v>4</v>
      </c>
      <c r="C185" s="91"/>
      <c r="D185" s="91"/>
      <c r="E185" s="5">
        <f>SUM(E186:F189)</f>
        <v>395882.4</v>
      </c>
      <c r="F185" s="5">
        <f>SUM(F186:G189)</f>
        <v>342644</v>
      </c>
      <c r="G185" s="5">
        <f>SUM(G186:G189)</f>
        <v>342644</v>
      </c>
      <c r="H185" s="5">
        <f>SUM(H186:H189)</f>
        <v>44271.7</v>
      </c>
      <c r="I185" s="5">
        <f>SUM(I186:I189)</f>
        <v>8966.7000000000007</v>
      </c>
      <c r="J185" s="93"/>
      <c r="K185" s="95"/>
    </row>
    <row r="186" spans="1:11">
      <c r="A186" s="89"/>
      <c r="B186" s="6" t="s">
        <v>5</v>
      </c>
      <c r="C186" s="83"/>
      <c r="D186" s="83"/>
      <c r="E186" s="7">
        <f>SUM(G186:I186)</f>
        <v>90923.3</v>
      </c>
      <c r="F186" s="7">
        <f>F32+F172+F182</f>
        <v>0</v>
      </c>
      <c r="G186" s="8">
        <f>G32+G172+G182+G6</f>
        <v>73976.100000000006</v>
      </c>
      <c r="H186" s="8">
        <f>H32+H172+H182+H6</f>
        <v>10717.8</v>
      </c>
      <c r="I186" s="8">
        <f>I32+I172+I182+I6</f>
        <v>6229.4</v>
      </c>
      <c r="J186" s="78"/>
      <c r="K186" s="96"/>
    </row>
    <row r="187" spans="1:11">
      <c r="A187" s="89"/>
      <c r="B187" s="6" t="s">
        <v>6</v>
      </c>
      <c r="C187" s="83"/>
      <c r="D187" s="83"/>
      <c r="E187" s="7">
        <f>SUM(G187:I187)</f>
        <v>160319.29999999999</v>
      </c>
      <c r="F187" s="7">
        <f>F33+F173+F183</f>
        <v>0</v>
      </c>
      <c r="G187" s="8">
        <f t="shared" ref="G187:I187" si="15">G33+G173+G183+G8</f>
        <v>148277.79999999999</v>
      </c>
      <c r="H187" s="8">
        <f t="shared" si="15"/>
        <v>9304.2000000000007</v>
      </c>
      <c r="I187" s="8">
        <f t="shared" si="15"/>
        <v>2737.3</v>
      </c>
      <c r="J187" s="78"/>
      <c r="K187" s="96"/>
    </row>
    <row r="188" spans="1:11">
      <c r="A188" s="89"/>
      <c r="B188" s="42" t="s">
        <v>107</v>
      </c>
      <c r="C188" s="83"/>
      <c r="D188" s="83"/>
      <c r="E188" s="7">
        <f>SUM(G188:I188)</f>
        <v>1321.7</v>
      </c>
      <c r="F188" s="45"/>
      <c r="G188" s="46">
        <f>SUM(G7)</f>
        <v>1321.7</v>
      </c>
      <c r="H188" s="46">
        <f t="shared" ref="H188:I188" si="16">SUM(H7)</f>
        <v>0</v>
      </c>
      <c r="I188" s="46">
        <f t="shared" si="16"/>
        <v>0</v>
      </c>
      <c r="J188" s="78"/>
      <c r="K188" s="96"/>
    </row>
    <row r="189" spans="1:11" ht="12.75" thickBot="1">
      <c r="A189" s="90"/>
      <c r="B189" s="37" t="s">
        <v>106</v>
      </c>
      <c r="C189" s="92"/>
      <c r="D189" s="92"/>
      <c r="E189" s="38">
        <f>SUM(G189:I189)</f>
        <v>143318.1</v>
      </c>
      <c r="F189" s="38">
        <f>F184</f>
        <v>0</v>
      </c>
      <c r="G189" s="39">
        <f>G184</f>
        <v>119068.4</v>
      </c>
      <c r="H189" s="39">
        <f>H184</f>
        <v>24249.7</v>
      </c>
      <c r="I189" s="39">
        <f>I184</f>
        <v>0</v>
      </c>
      <c r="J189" s="94"/>
      <c r="K189" s="97"/>
    </row>
    <row r="190" spans="1:11">
      <c r="A190" s="40"/>
      <c r="B190" s="40"/>
      <c r="C190" s="40"/>
      <c r="D190" s="40"/>
      <c r="E190" s="41"/>
      <c r="F190" s="41"/>
      <c r="G190" s="41"/>
      <c r="H190" s="41"/>
      <c r="I190" s="41"/>
      <c r="J190" s="40"/>
      <c r="K190" s="40"/>
    </row>
    <row r="191" spans="1:11">
      <c r="A191" s="40"/>
      <c r="B191" s="40"/>
      <c r="C191" s="40"/>
      <c r="D191" s="40"/>
      <c r="E191" s="40"/>
      <c r="F191" s="40"/>
      <c r="G191" s="40"/>
      <c r="H191" s="40"/>
      <c r="I191" s="40"/>
      <c r="J191" s="40"/>
      <c r="K191" s="40"/>
    </row>
    <row r="192" spans="1:11">
      <c r="A192" s="40"/>
      <c r="B192" s="40"/>
      <c r="C192" s="40"/>
      <c r="D192" s="40"/>
      <c r="E192" s="40"/>
      <c r="F192" s="40"/>
      <c r="G192" s="40"/>
      <c r="H192" s="40"/>
      <c r="I192" s="40"/>
      <c r="J192" s="40"/>
      <c r="K192" s="40"/>
    </row>
    <row r="193" spans="1:11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</row>
    <row r="194" spans="1:11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</row>
    <row r="195" spans="1:11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</row>
    <row r="196" spans="1:11">
      <c r="A196" s="40"/>
      <c r="B196" s="40"/>
      <c r="C196" s="40"/>
      <c r="D196" s="40"/>
      <c r="E196" s="40"/>
      <c r="F196" s="40"/>
      <c r="G196" s="40"/>
      <c r="H196" s="40"/>
      <c r="I196" s="40"/>
      <c r="J196" s="40"/>
      <c r="K196" s="40"/>
    </row>
    <row r="197" spans="1:11">
      <c r="A197" s="40"/>
      <c r="B197" s="40"/>
      <c r="C197" s="40"/>
      <c r="D197" s="40"/>
      <c r="E197" s="40"/>
      <c r="F197" s="40"/>
      <c r="G197" s="40"/>
      <c r="H197" s="40"/>
      <c r="I197" s="40"/>
      <c r="J197" s="40"/>
      <c r="K197" s="40"/>
    </row>
    <row r="198" spans="1:11">
      <c r="A198" s="40"/>
      <c r="B198" s="40"/>
      <c r="C198" s="40"/>
      <c r="D198" s="40"/>
      <c r="E198" s="40"/>
      <c r="F198" s="40"/>
      <c r="G198" s="40"/>
      <c r="H198" s="40"/>
      <c r="I198" s="40"/>
      <c r="J198" s="40"/>
      <c r="K198" s="40"/>
    </row>
    <row r="199" spans="1:11">
      <c r="A199" s="40"/>
      <c r="B199" s="40"/>
      <c r="C199" s="40"/>
      <c r="D199" s="40"/>
      <c r="E199" s="40"/>
      <c r="F199" s="40"/>
      <c r="G199" s="40"/>
      <c r="H199" s="40"/>
      <c r="I199" s="40"/>
      <c r="J199" s="40"/>
      <c r="K199" s="40"/>
    </row>
    <row r="200" spans="1:11">
      <c r="A200" s="40"/>
      <c r="B200" s="40"/>
      <c r="C200" s="40"/>
      <c r="D200" s="40"/>
      <c r="E200" s="40"/>
      <c r="F200" s="40"/>
      <c r="G200" s="40"/>
      <c r="H200" s="40"/>
      <c r="I200" s="40"/>
      <c r="J200" s="40"/>
      <c r="K200" s="40"/>
    </row>
    <row r="201" spans="1:11">
      <c r="A201" s="40"/>
      <c r="B201" s="40"/>
      <c r="C201" s="40"/>
      <c r="D201" s="40"/>
      <c r="E201" s="40"/>
      <c r="F201" s="40"/>
      <c r="G201" s="40"/>
      <c r="H201" s="40"/>
      <c r="I201" s="40"/>
      <c r="J201" s="40"/>
      <c r="K201" s="40"/>
    </row>
    <row r="202" spans="1:11">
      <c r="A202" s="40"/>
      <c r="B202" s="40"/>
      <c r="C202" s="40"/>
      <c r="D202" s="40"/>
      <c r="E202" s="40"/>
      <c r="F202" s="40"/>
      <c r="G202" s="40"/>
      <c r="H202" s="40"/>
      <c r="I202" s="40"/>
      <c r="J202" s="40"/>
      <c r="K202" s="40"/>
    </row>
    <row r="203" spans="1:11">
      <c r="A203" s="40"/>
      <c r="B203" s="40"/>
      <c r="C203" s="40"/>
      <c r="D203" s="40"/>
      <c r="E203" s="40"/>
      <c r="F203" s="40"/>
      <c r="G203" s="40"/>
      <c r="H203" s="40"/>
      <c r="I203" s="40"/>
      <c r="J203" s="40"/>
      <c r="K203" s="40"/>
    </row>
    <row r="204" spans="1:11">
      <c r="A204" s="40"/>
      <c r="B204" s="40"/>
      <c r="C204" s="40"/>
      <c r="D204" s="40"/>
      <c r="E204" s="40"/>
      <c r="F204" s="40"/>
      <c r="G204" s="40"/>
      <c r="H204" s="40"/>
      <c r="I204" s="40"/>
      <c r="J204" s="40"/>
      <c r="K204" s="40"/>
    </row>
    <row r="205" spans="1:11">
      <c r="A205" s="40"/>
      <c r="B205" s="40"/>
      <c r="C205" s="40"/>
      <c r="D205" s="40"/>
      <c r="E205" s="40"/>
      <c r="F205" s="40"/>
      <c r="G205" s="40"/>
      <c r="H205" s="40"/>
      <c r="I205" s="40"/>
      <c r="J205" s="40"/>
      <c r="K205" s="40"/>
    </row>
    <row r="206" spans="1:11">
      <c r="A206" s="40"/>
      <c r="B206" s="40"/>
      <c r="C206" s="40"/>
      <c r="D206" s="40"/>
      <c r="E206" s="40"/>
      <c r="F206" s="40"/>
      <c r="G206" s="40"/>
      <c r="H206" s="40"/>
      <c r="I206" s="40"/>
      <c r="J206" s="40"/>
      <c r="K206" s="40"/>
    </row>
    <row r="207" spans="1:11">
      <c r="A207" s="40"/>
      <c r="B207" s="40"/>
      <c r="C207" s="40"/>
      <c r="D207" s="40"/>
      <c r="E207" s="40"/>
      <c r="F207" s="40"/>
      <c r="G207" s="40"/>
      <c r="H207" s="40"/>
      <c r="I207" s="40"/>
      <c r="J207" s="40"/>
      <c r="K207" s="40"/>
    </row>
    <row r="208" spans="1:11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</row>
    <row r="209" spans="1:11">
      <c r="A209" s="40"/>
      <c r="B209" s="40"/>
      <c r="C209" s="40"/>
      <c r="D209" s="40"/>
      <c r="E209" s="40"/>
      <c r="F209" s="40"/>
      <c r="G209" s="40"/>
      <c r="H209" s="40"/>
      <c r="I209" s="40"/>
      <c r="J209" s="40"/>
      <c r="K209" s="40"/>
    </row>
    <row r="210" spans="1:11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</row>
    <row r="211" spans="1:11">
      <c r="A211" s="40"/>
      <c r="B211" s="40"/>
      <c r="C211" s="40"/>
      <c r="D211" s="40"/>
      <c r="E211" s="40"/>
      <c r="F211" s="40"/>
      <c r="G211" s="40"/>
      <c r="H211" s="40"/>
      <c r="I211" s="40"/>
      <c r="J211" s="40"/>
      <c r="K211" s="40"/>
    </row>
    <row r="212" spans="1:11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</row>
    <row r="213" spans="1:11">
      <c r="A213" s="40"/>
      <c r="B213" s="40"/>
      <c r="C213" s="40"/>
      <c r="D213" s="40"/>
      <c r="E213" s="40"/>
      <c r="F213" s="40"/>
      <c r="G213" s="40"/>
      <c r="H213" s="40"/>
      <c r="I213" s="40"/>
      <c r="J213" s="40"/>
      <c r="K213" s="40"/>
    </row>
    <row r="214" spans="1:11">
      <c r="A214" s="40"/>
      <c r="B214" s="40"/>
      <c r="C214" s="40"/>
      <c r="D214" s="40"/>
      <c r="E214" s="40"/>
      <c r="F214" s="40"/>
      <c r="G214" s="40"/>
      <c r="H214" s="40"/>
      <c r="I214" s="40"/>
      <c r="J214" s="40"/>
      <c r="K214" s="40"/>
    </row>
    <row r="215" spans="1:11">
      <c r="A215" s="40"/>
      <c r="B215" s="40"/>
      <c r="C215" s="40"/>
      <c r="D215" s="40"/>
      <c r="E215" s="40"/>
      <c r="F215" s="40"/>
      <c r="G215" s="40"/>
      <c r="H215" s="40"/>
      <c r="I215" s="40"/>
      <c r="J215" s="40"/>
      <c r="K215" s="40"/>
    </row>
    <row r="216" spans="1:11">
      <c r="A216" s="40"/>
      <c r="B216" s="40"/>
      <c r="C216" s="40"/>
      <c r="D216" s="40"/>
      <c r="E216" s="40"/>
      <c r="F216" s="40"/>
      <c r="G216" s="40"/>
      <c r="H216" s="40"/>
      <c r="I216" s="40"/>
      <c r="J216" s="40"/>
      <c r="K216" s="40"/>
    </row>
    <row r="217" spans="1:11">
      <c r="A217" s="40"/>
      <c r="B217" s="40"/>
      <c r="C217" s="40"/>
      <c r="D217" s="40"/>
      <c r="E217" s="40"/>
      <c r="F217" s="40"/>
      <c r="G217" s="40"/>
      <c r="H217" s="40"/>
      <c r="I217" s="40"/>
      <c r="J217" s="40"/>
      <c r="K217" s="40"/>
    </row>
    <row r="218" spans="1:11">
      <c r="A218" s="40"/>
      <c r="B218" s="40"/>
      <c r="C218" s="40"/>
      <c r="D218" s="40"/>
      <c r="E218" s="40"/>
      <c r="F218" s="40"/>
      <c r="G218" s="40"/>
      <c r="H218" s="40"/>
      <c r="I218" s="40"/>
      <c r="J218" s="40"/>
      <c r="K218" s="40"/>
    </row>
    <row r="219" spans="1:11">
      <c r="A219" s="40"/>
      <c r="B219" s="40"/>
      <c r="C219" s="40"/>
      <c r="D219" s="40"/>
      <c r="E219" s="40"/>
      <c r="F219" s="40"/>
      <c r="G219" s="40"/>
      <c r="H219" s="40"/>
      <c r="I219" s="40"/>
      <c r="J219" s="40"/>
      <c r="K219" s="40"/>
    </row>
    <row r="220" spans="1:11">
      <c r="A220" s="40"/>
      <c r="B220" s="40"/>
      <c r="C220" s="40"/>
      <c r="D220" s="40"/>
      <c r="E220" s="40"/>
      <c r="F220" s="40"/>
      <c r="G220" s="40"/>
      <c r="H220" s="40"/>
      <c r="I220" s="40"/>
      <c r="J220" s="40"/>
      <c r="K220" s="40"/>
    </row>
    <row r="221" spans="1:11">
      <c r="A221" s="40"/>
      <c r="B221" s="40"/>
      <c r="C221" s="40"/>
      <c r="D221" s="40"/>
      <c r="E221" s="40"/>
      <c r="F221" s="40"/>
      <c r="G221" s="40"/>
      <c r="H221" s="40"/>
      <c r="I221" s="40"/>
      <c r="J221" s="40"/>
      <c r="K221" s="40"/>
    </row>
    <row r="222" spans="1:11">
      <c r="A222" s="40"/>
      <c r="B222" s="40"/>
      <c r="C222" s="40"/>
      <c r="D222" s="40"/>
      <c r="E222" s="40"/>
      <c r="F222" s="40"/>
      <c r="G222" s="40"/>
      <c r="H222" s="40"/>
      <c r="I222" s="40"/>
      <c r="J222" s="40"/>
      <c r="K222" s="40"/>
    </row>
    <row r="223" spans="1:11">
      <c r="A223" s="40"/>
      <c r="B223" s="40"/>
      <c r="C223" s="40"/>
      <c r="D223" s="40"/>
      <c r="E223" s="40"/>
      <c r="F223" s="40"/>
      <c r="G223" s="40"/>
      <c r="H223" s="40"/>
      <c r="I223" s="40"/>
      <c r="J223" s="40"/>
      <c r="K223" s="40"/>
    </row>
    <row r="224" spans="1:11">
      <c r="A224" s="40"/>
      <c r="B224" s="40"/>
      <c r="C224" s="40"/>
      <c r="D224" s="40"/>
      <c r="E224" s="40"/>
      <c r="F224" s="40"/>
      <c r="G224" s="40"/>
      <c r="H224" s="40"/>
      <c r="I224" s="40"/>
      <c r="J224" s="40"/>
      <c r="K224" s="40"/>
    </row>
    <row r="225" spans="1:11">
      <c r="A225" s="40"/>
      <c r="B225" s="40"/>
      <c r="C225" s="40"/>
      <c r="D225" s="40"/>
      <c r="E225" s="40"/>
      <c r="F225" s="40"/>
      <c r="G225" s="40"/>
      <c r="H225" s="40"/>
      <c r="I225" s="40"/>
      <c r="J225" s="40"/>
      <c r="K225" s="40"/>
    </row>
    <row r="226" spans="1:11">
      <c r="A226" s="40"/>
      <c r="B226" s="40"/>
      <c r="C226" s="40"/>
      <c r="D226" s="40"/>
      <c r="E226" s="40"/>
      <c r="F226" s="40"/>
      <c r="G226" s="40"/>
      <c r="H226" s="40"/>
      <c r="I226" s="40"/>
      <c r="J226" s="40"/>
      <c r="K226" s="40"/>
    </row>
    <row r="227" spans="1:11">
      <c r="A227" s="40"/>
      <c r="B227" s="40"/>
      <c r="C227" s="40"/>
      <c r="D227" s="40"/>
      <c r="E227" s="40"/>
      <c r="F227" s="40"/>
      <c r="G227" s="40"/>
      <c r="H227" s="40"/>
      <c r="I227" s="40"/>
      <c r="J227" s="40"/>
      <c r="K227" s="40"/>
    </row>
    <row r="228" spans="1:11">
      <c r="A228" s="40"/>
      <c r="B228" s="40"/>
      <c r="C228" s="40"/>
      <c r="D228" s="40"/>
      <c r="E228" s="40"/>
      <c r="F228" s="40"/>
      <c r="G228" s="40"/>
      <c r="H228" s="40"/>
      <c r="I228" s="40"/>
      <c r="J228" s="40"/>
      <c r="K228" s="40"/>
    </row>
    <row r="229" spans="1:11">
      <c r="A229" s="40"/>
      <c r="B229" s="40"/>
      <c r="C229" s="40"/>
      <c r="D229" s="40"/>
      <c r="E229" s="40"/>
      <c r="F229" s="40"/>
      <c r="G229" s="40"/>
      <c r="H229" s="40"/>
      <c r="I229" s="40"/>
      <c r="J229" s="40"/>
      <c r="K229" s="40"/>
    </row>
    <row r="230" spans="1:11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</row>
    <row r="231" spans="1:11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</row>
    <row r="232" spans="1:11">
      <c r="A232" s="40"/>
      <c r="B232" s="40"/>
      <c r="C232" s="40"/>
      <c r="D232" s="40"/>
      <c r="E232" s="40"/>
      <c r="F232" s="40"/>
      <c r="G232" s="40"/>
      <c r="H232" s="40"/>
      <c r="I232" s="40"/>
      <c r="J232" s="40"/>
      <c r="K232" s="40"/>
    </row>
    <row r="233" spans="1:11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</row>
    <row r="234" spans="1:11">
      <c r="A234" s="40"/>
      <c r="B234" s="40"/>
      <c r="C234" s="40"/>
      <c r="D234" s="40"/>
      <c r="E234" s="40"/>
      <c r="F234" s="40"/>
      <c r="G234" s="40"/>
      <c r="H234" s="40"/>
      <c r="I234" s="40"/>
      <c r="J234" s="40"/>
      <c r="K234" s="40"/>
    </row>
    <row r="235" spans="1:11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</row>
    <row r="236" spans="1:11">
      <c r="A236" s="40"/>
      <c r="B236" s="40"/>
      <c r="C236" s="40"/>
      <c r="D236" s="40"/>
      <c r="E236" s="40"/>
      <c r="F236" s="40"/>
      <c r="G236" s="40"/>
      <c r="H236" s="40"/>
      <c r="I236" s="40"/>
      <c r="J236" s="40"/>
      <c r="K236" s="40"/>
    </row>
    <row r="237" spans="1:11">
      <c r="A237" s="40"/>
      <c r="B237" s="40"/>
      <c r="C237" s="40"/>
      <c r="D237" s="40"/>
      <c r="E237" s="40"/>
      <c r="F237" s="40"/>
      <c r="G237" s="40"/>
      <c r="H237" s="40"/>
      <c r="I237" s="40"/>
      <c r="J237" s="40"/>
      <c r="K237" s="40"/>
    </row>
    <row r="238" spans="1:11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</row>
    <row r="239" spans="1:11">
      <c r="A239" s="40"/>
      <c r="B239" s="40"/>
      <c r="C239" s="40"/>
      <c r="D239" s="40"/>
      <c r="E239" s="40"/>
      <c r="F239" s="40"/>
      <c r="G239" s="40"/>
      <c r="H239" s="40"/>
      <c r="I239" s="40"/>
      <c r="J239" s="40"/>
      <c r="K239" s="40"/>
    </row>
    <row r="240" spans="1:11">
      <c r="A240" s="40"/>
      <c r="B240" s="40"/>
      <c r="C240" s="40"/>
      <c r="D240" s="40"/>
      <c r="E240" s="40"/>
      <c r="F240" s="40"/>
      <c r="G240" s="40"/>
      <c r="H240" s="40"/>
      <c r="I240" s="40"/>
      <c r="J240" s="40"/>
      <c r="K240" s="40"/>
    </row>
    <row r="241" spans="1:11">
      <c r="A241" s="40"/>
      <c r="B241" s="40"/>
      <c r="C241" s="40"/>
      <c r="D241" s="40"/>
      <c r="E241" s="40"/>
      <c r="F241" s="40"/>
      <c r="G241" s="40"/>
      <c r="H241" s="40"/>
      <c r="I241" s="40"/>
      <c r="J241" s="40"/>
      <c r="K241" s="40"/>
    </row>
    <row r="242" spans="1:11">
      <c r="A242" s="40"/>
      <c r="B242" s="40"/>
      <c r="C242" s="40"/>
      <c r="D242" s="40"/>
      <c r="E242" s="40"/>
      <c r="F242" s="40"/>
      <c r="G242" s="40"/>
      <c r="H242" s="40"/>
      <c r="I242" s="40"/>
      <c r="J242" s="40"/>
      <c r="K242" s="40"/>
    </row>
    <row r="243" spans="1:11">
      <c r="A243" s="40"/>
      <c r="B243" s="40"/>
      <c r="C243" s="40"/>
      <c r="D243" s="40"/>
      <c r="E243" s="40"/>
      <c r="F243" s="40"/>
      <c r="G243" s="40"/>
      <c r="H243" s="40"/>
      <c r="I243" s="40"/>
      <c r="J243" s="40"/>
      <c r="K243" s="40"/>
    </row>
    <row r="244" spans="1:11">
      <c r="A244" s="40"/>
      <c r="B244" s="40"/>
      <c r="C244" s="40"/>
      <c r="D244" s="40"/>
      <c r="E244" s="40"/>
      <c r="F244" s="40"/>
      <c r="G244" s="40"/>
      <c r="H244" s="40"/>
      <c r="I244" s="40"/>
      <c r="J244" s="40"/>
      <c r="K244" s="40"/>
    </row>
    <row r="245" spans="1:11">
      <c r="A245" s="40"/>
      <c r="B245" s="40"/>
      <c r="C245" s="40"/>
      <c r="D245" s="40"/>
      <c r="E245" s="40"/>
      <c r="F245" s="40"/>
      <c r="G245" s="40"/>
      <c r="H245" s="40"/>
      <c r="I245" s="40"/>
      <c r="J245" s="40"/>
      <c r="K245" s="40"/>
    </row>
    <row r="246" spans="1:11">
      <c r="A246" s="40"/>
      <c r="B246" s="40"/>
      <c r="C246" s="40"/>
      <c r="D246" s="40"/>
      <c r="E246" s="40"/>
      <c r="F246" s="40"/>
      <c r="G246" s="40"/>
      <c r="H246" s="40"/>
      <c r="I246" s="40"/>
      <c r="J246" s="40"/>
      <c r="K246" s="40"/>
    </row>
    <row r="247" spans="1:11">
      <c r="A247" s="40"/>
      <c r="B247" s="40"/>
      <c r="C247" s="40"/>
      <c r="D247" s="40"/>
      <c r="E247" s="40"/>
      <c r="F247" s="40"/>
      <c r="G247" s="40"/>
      <c r="H247" s="40"/>
      <c r="I247" s="40"/>
      <c r="J247" s="40"/>
      <c r="K247" s="40"/>
    </row>
    <row r="248" spans="1:11">
      <c r="A248" s="40"/>
      <c r="B248" s="40"/>
      <c r="C248" s="40"/>
      <c r="D248" s="40"/>
      <c r="E248" s="40"/>
      <c r="F248" s="40"/>
      <c r="G248" s="40"/>
      <c r="H248" s="40"/>
      <c r="I248" s="40"/>
      <c r="J248" s="40"/>
      <c r="K248" s="40"/>
    </row>
    <row r="249" spans="1:11">
      <c r="A249" s="40"/>
      <c r="B249" s="40"/>
      <c r="C249" s="40"/>
      <c r="D249" s="40"/>
      <c r="E249" s="40"/>
      <c r="F249" s="40"/>
      <c r="G249" s="40"/>
      <c r="H249" s="40"/>
      <c r="I249" s="40"/>
      <c r="J249" s="40"/>
      <c r="K249" s="40"/>
    </row>
    <row r="250" spans="1:11">
      <c r="A250" s="40"/>
      <c r="B250" s="40"/>
      <c r="C250" s="40"/>
      <c r="D250" s="40"/>
      <c r="E250" s="40"/>
      <c r="F250" s="40"/>
      <c r="G250" s="40"/>
      <c r="H250" s="40"/>
      <c r="I250" s="40"/>
      <c r="J250" s="40"/>
      <c r="K250" s="40"/>
    </row>
    <row r="251" spans="1:11">
      <c r="A251" s="40"/>
      <c r="B251" s="40"/>
      <c r="C251" s="40"/>
      <c r="D251" s="40"/>
      <c r="E251" s="40"/>
      <c r="F251" s="40"/>
      <c r="G251" s="40"/>
      <c r="H251" s="40"/>
      <c r="I251" s="40"/>
      <c r="J251" s="40"/>
      <c r="K251" s="40"/>
    </row>
    <row r="252" spans="1:11">
      <c r="A252" s="40"/>
      <c r="B252" s="40"/>
      <c r="C252" s="40"/>
      <c r="D252" s="40"/>
      <c r="E252" s="40"/>
      <c r="F252" s="40"/>
      <c r="G252" s="40"/>
      <c r="H252" s="40"/>
      <c r="I252" s="40"/>
      <c r="J252" s="40"/>
      <c r="K252" s="40"/>
    </row>
    <row r="253" spans="1:11">
      <c r="A253" s="40"/>
      <c r="B253" s="40"/>
      <c r="C253" s="40"/>
      <c r="D253" s="40"/>
      <c r="E253" s="40"/>
      <c r="F253" s="40"/>
      <c r="G253" s="40"/>
      <c r="H253" s="40"/>
      <c r="I253" s="40"/>
      <c r="J253" s="40"/>
      <c r="K253" s="40"/>
    </row>
    <row r="254" spans="1:11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</row>
  </sheetData>
  <mergeCells count="390">
    <mergeCell ref="A185:A189"/>
    <mergeCell ref="C185:C189"/>
    <mergeCell ref="D185:D189"/>
    <mergeCell ref="J185:J189"/>
    <mergeCell ref="K185:K189"/>
    <mergeCell ref="A178:A180"/>
    <mergeCell ref="B178:B180"/>
    <mergeCell ref="C178:C180"/>
    <mergeCell ref="D178:D180"/>
    <mergeCell ref="K178:K180"/>
    <mergeCell ref="A181:A184"/>
    <mergeCell ref="C181:C184"/>
    <mergeCell ref="D181:D184"/>
    <mergeCell ref="J181:J184"/>
    <mergeCell ref="K181:K184"/>
    <mergeCell ref="A174:K174"/>
    <mergeCell ref="A175:A177"/>
    <mergeCell ref="B175:B177"/>
    <mergeCell ref="C175:C177"/>
    <mergeCell ref="D175:D177"/>
    <mergeCell ref="K175:K177"/>
    <mergeCell ref="A169:A170"/>
    <mergeCell ref="B169:B170"/>
    <mergeCell ref="C169:C170"/>
    <mergeCell ref="D169:D170"/>
    <mergeCell ref="K169:K170"/>
    <mergeCell ref="A171:A173"/>
    <mergeCell ref="C171:C173"/>
    <mergeCell ref="D171:D173"/>
    <mergeCell ref="J171:J173"/>
    <mergeCell ref="K171:K173"/>
    <mergeCell ref="A165:A166"/>
    <mergeCell ref="B165:B166"/>
    <mergeCell ref="C165:C166"/>
    <mergeCell ref="D165:D166"/>
    <mergeCell ref="K165:K166"/>
    <mergeCell ref="A167:A168"/>
    <mergeCell ref="B167:B168"/>
    <mergeCell ref="C167:C168"/>
    <mergeCell ref="D167:D168"/>
    <mergeCell ref="K167:K168"/>
    <mergeCell ref="A161:A162"/>
    <mergeCell ref="B161:B162"/>
    <mergeCell ref="C161:C162"/>
    <mergeCell ref="D161:D162"/>
    <mergeCell ref="K161:K162"/>
    <mergeCell ref="A163:A164"/>
    <mergeCell ref="B163:B164"/>
    <mergeCell ref="C163:C164"/>
    <mergeCell ref="D163:D164"/>
    <mergeCell ref="K163:K164"/>
    <mergeCell ref="A157:A158"/>
    <mergeCell ref="B157:B158"/>
    <mergeCell ref="C157:C158"/>
    <mergeCell ref="D157:D158"/>
    <mergeCell ref="K157:K158"/>
    <mergeCell ref="A159:A160"/>
    <mergeCell ref="B159:B160"/>
    <mergeCell ref="C159:C160"/>
    <mergeCell ref="D159:D160"/>
    <mergeCell ref="K159:K160"/>
    <mergeCell ref="A153:A154"/>
    <mergeCell ref="B153:B154"/>
    <mergeCell ref="C153:C154"/>
    <mergeCell ref="D153:D154"/>
    <mergeCell ref="K153:K154"/>
    <mergeCell ref="A155:A156"/>
    <mergeCell ref="B155:B156"/>
    <mergeCell ref="C155:C156"/>
    <mergeCell ref="D155:D156"/>
    <mergeCell ref="K155:K156"/>
    <mergeCell ref="J148:J150"/>
    <mergeCell ref="K148:K150"/>
    <mergeCell ref="A151:A152"/>
    <mergeCell ref="B151:B152"/>
    <mergeCell ref="C151:C152"/>
    <mergeCell ref="K151:K152"/>
    <mergeCell ref="A144:A145"/>
    <mergeCell ref="B144:B145"/>
    <mergeCell ref="C144:C145"/>
    <mergeCell ref="D144:D145"/>
    <mergeCell ref="K144:K145"/>
    <mergeCell ref="A146:A147"/>
    <mergeCell ref="B146:B147"/>
    <mergeCell ref="C146:C147"/>
    <mergeCell ref="D146:D147"/>
    <mergeCell ref="K146:K147"/>
    <mergeCell ref="A140:A141"/>
    <mergeCell ref="B140:B141"/>
    <mergeCell ref="C140:C141"/>
    <mergeCell ref="D140:D141"/>
    <mergeCell ref="K140:K141"/>
    <mergeCell ref="A142:A143"/>
    <mergeCell ref="B142:B143"/>
    <mergeCell ref="C142:C143"/>
    <mergeCell ref="D142:D143"/>
    <mergeCell ref="K142:K143"/>
    <mergeCell ref="A136:A137"/>
    <mergeCell ref="B136:B137"/>
    <mergeCell ref="C136:C137"/>
    <mergeCell ref="D136:D137"/>
    <mergeCell ref="K136:K137"/>
    <mergeCell ref="A138:A139"/>
    <mergeCell ref="B138:B139"/>
    <mergeCell ref="C138:C139"/>
    <mergeCell ref="D138:D139"/>
    <mergeCell ref="K138:K139"/>
    <mergeCell ref="A132:A133"/>
    <mergeCell ref="B132:B133"/>
    <mergeCell ref="C132:C133"/>
    <mergeCell ref="D132:D133"/>
    <mergeCell ref="K132:K133"/>
    <mergeCell ref="A134:A135"/>
    <mergeCell ref="B134:B135"/>
    <mergeCell ref="C134:C135"/>
    <mergeCell ref="D134:D135"/>
    <mergeCell ref="K134:K135"/>
    <mergeCell ref="A128:A129"/>
    <mergeCell ref="B128:B129"/>
    <mergeCell ref="C128:C129"/>
    <mergeCell ref="D128:D129"/>
    <mergeCell ref="K128:K129"/>
    <mergeCell ref="A130:A131"/>
    <mergeCell ref="B130:B131"/>
    <mergeCell ref="C130:C131"/>
    <mergeCell ref="D130:D131"/>
    <mergeCell ref="K130:K131"/>
    <mergeCell ref="A124:A125"/>
    <mergeCell ref="B124:B125"/>
    <mergeCell ref="C124:C125"/>
    <mergeCell ref="D124:D125"/>
    <mergeCell ref="K124:K125"/>
    <mergeCell ref="A126:A127"/>
    <mergeCell ref="B126:B127"/>
    <mergeCell ref="C126:C127"/>
    <mergeCell ref="D126:D127"/>
    <mergeCell ref="K126:K127"/>
    <mergeCell ref="A120:A121"/>
    <mergeCell ref="B120:B121"/>
    <mergeCell ref="C120:C121"/>
    <mergeCell ref="D120:D121"/>
    <mergeCell ref="K120:K121"/>
    <mergeCell ref="A122:A123"/>
    <mergeCell ref="B122:B123"/>
    <mergeCell ref="C122:C123"/>
    <mergeCell ref="D122:D123"/>
    <mergeCell ref="K122:K123"/>
    <mergeCell ref="A115:A116"/>
    <mergeCell ref="B115:B116"/>
    <mergeCell ref="C115:C116"/>
    <mergeCell ref="D115:D116"/>
    <mergeCell ref="K115:K116"/>
    <mergeCell ref="J117:J119"/>
    <mergeCell ref="K117:K119"/>
    <mergeCell ref="A111:A112"/>
    <mergeCell ref="B111:B112"/>
    <mergeCell ref="C111:C112"/>
    <mergeCell ref="D111:D112"/>
    <mergeCell ref="K111:K112"/>
    <mergeCell ref="A113:A114"/>
    <mergeCell ref="B113:B114"/>
    <mergeCell ref="C113:C114"/>
    <mergeCell ref="D113:D114"/>
    <mergeCell ref="K113:K114"/>
    <mergeCell ref="A107:A108"/>
    <mergeCell ref="B107:B108"/>
    <mergeCell ref="C107:C108"/>
    <mergeCell ref="D107:D108"/>
    <mergeCell ref="K107:K108"/>
    <mergeCell ref="A109:A110"/>
    <mergeCell ref="B109:B110"/>
    <mergeCell ref="C109:C110"/>
    <mergeCell ref="D109:D110"/>
    <mergeCell ref="K109:K110"/>
    <mergeCell ref="A103:A104"/>
    <mergeCell ref="B103:B104"/>
    <mergeCell ref="C103:C104"/>
    <mergeCell ref="D103:D104"/>
    <mergeCell ref="K103:K104"/>
    <mergeCell ref="A105:A106"/>
    <mergeCell ref="B105:B106"/>
    <mergeCell ref="C105:C106"/>
    <mergeCell ref="D105:D106"/>
    <mergeCell ref="K105:K106"/>
    <mergeCell ref="A99:A100"/>
    <mergeCell ref="B99:B100"/>
    <mergeCell ref="C99:C100"/>
    <mergeCell ref="D99:D100"/>
    <mergeCell ref="K99:K100"/>
    <mergeCell ref="A101:A102"/>
    <mergeCell ref="B101:B102"/>
    <mergeCell ref="C101:C102"/>
    <mergeCell ref="D101:D102"/>
    <mergeCell ref="K101:K102"/>
    <mergeCell ref="A95:A96"/>
    <mergeCell ref="B95:B96"/>
    <mergeCell ref="C95:C96"/>
    <mergeCell ref="D95:D96"/>
    <mergeCell ref="K95:K96"/>
    <mergeCell ref="A97:A98"/>
    <mergeCell ref="B97:B98"/>
    <mergeCell ref="C97:C98"/>
    <mergeCell ref="D97:D98"/>
    <mergeCell ref="K97:K98"/>
    <mergeCell ref="A91:A92"/>
    <mergeCell ref="B91:B92"/>
    <mergeCell ref="C91:C92"/>
    <mergeCell ref="D91:D92"/>
    <mergeCell ref="K91:K92"/>
    <mergeCell ref="A93:A94"/>
    <mergeCell ref="B93:B94"/>
    <mergeCell ref="C93:C94"/>
    <mergeCell ref="D93:D94"/>
    <mergeCell ref="K93:K94"/>
    <mergeCell ref="A86:A87"/>
    <mergeCell ref="B86:B87"/>
    <mergeCell ref="C86:C87"/>
    <mergeCell ref="D86:D87"/>
    <mergeCell ref="K86:K87"/>
    <mergeCell ref="J88:J90"/>
    <mergeCell ref="K88:K90"/>
    <mergeCell ref="A82:A83"/>
    <mergeCell ref="B82:B83"/>
    <mergeCell ref="C82:C83"/>
    <mergeCell ref="D82:D83"/>
    <mergeCell ref="K82:K83"/>
    <mergeCell ref="A84:A85"/>
    <mergeCell ref="B84:B85"/>
    <mergeCell ref="C84:C85"/>
    <mergeCell ref="D84:D85"/>
    <mergeCell ref="K84:K85"/>
    <mergeCell ref="A78:A79"/>
    <mergeCell ref="B78:B79"/>
    <mergeCell ref="C78:C79"/>
    <mergeCell ref="D78:D79"/>
    <mergeCell ref="K78:K79"/>
    <mergeCell ref="A80:A81"/>
    <mergeCell ref="B80:B81"/>
    <mergeCell ref="C80:C81"/>
    <mergeCell ref="D80:D81"/>
    <mergeCell ref="K80:K81"/>
    <mergeCell ref="A73:A74"/>
    <mergeCell ref="B73:B74"/>
    <mergeCell ref="C73:C74"/>
    <mergeCell ref="D73:D74"/>
    <mergeCell ref="K73:K74"/>
    <mergeCell ref="J75:J77"/>
    <mergeCell ref="K75:K77"/>
    <mergeCell ref="A69:A70"/>
    <mergeCell ref="B69:B70"/>
    <mergeCell ref="C69:C70"/>
    <mergeCell ref="D69:D70"/>
    <mergeCell ref="K69:K70"/>
    <mergeCell ref="A71:A72"/>
    <mergeCell ref="B71:B72"/>
    <mergeCell ref="C71:C72"/>
    <mergeCell ref="D71:D72"/>
    <mergeCell ref="K71:K72"/>
    <mergeCell ref="A65:A66"/>
    <mergeCell ref="B65:B66"/>
    <mergeCell ref="C65:C66"/>
    <mergeCell ref="D65:D66"/>
    <mergeCell ref="K65:K66"/>
    <mergeCell ref="A67:A68"/>
    <mergeCell ref="B67:B68"/>
    <mergeCell ref="C67:C68"/>
    <mergeCell ref="D67:D68"/>
    <mergeCell ref="K67:K68"/>
    <mergeCell ref="A61:A62"/>
    <mergeCell ref="B61:B62"/>
    <mergeCell ref="C61:C62"/>
    <mergeCell ref="D61:D62"/>
    <mergeCell ref="K61:K62"/>
    <mergeCell ref="A63:A64"/>
    <mergeCell ref="B63:B64"/>
    <mergeCell ref="C63:C64"/>
    <mergeCell ref="D63:D64"/>
    <mergeCell ref="K63:K64"/>
    <mergeCell ref="A56:A57"/>
    <mergeCell ref="B56:B57"/>
    <mergeCell ref="C56:C57"/>
    <mergeCell ref="D56:D57"/>
    <mergeCell ref="K56:K57"/>
    <mergeCell ref="J58:J60"/>
    <mergeCell ref="K58:K60"/>
    <mergeCell ref="A52:A53"/>
    <mergeCell ref="B52:B53"/>
    <mergeCell ref="C52:C53"/>
    <mergeCell ref="D52:D53"/>
    <mergeCell ref="K52:K53"/>
    <mergeCell ref="A54:A55"/>
    <mergeCell ref="B54:B55"/>
    <mergeCell ref="C54:C55"/>
    <mergeCell ref="D54:D55"/>
    <mergeCell ref="K54:K55"/>
    <mergeCell ref="A48:A49"/>
    <mergeCell ref="B48:B49"/>
    <mergeCell ref="C48:C49"/>
    <mergeCell ref="D48:D49"/>
    <mergeCell ref="K48:K49"/>
    <mergeCell ref="A50:A51"/>
    <mergeCell ref="B50:B51"/>
    <mergeCell ref="C50:C51"/>
    <mergeCell ref="D50:D51"/>
    <mergeCell ref="K50:K51"/>
    <mergeCell ref="A44:A45"/>
    <mergeCell ref="B44:B45"/>
    <mergeCell ref="C44:C45"/>
    <mergeCell ref="D44:D45"/>
    <mergeCell ref="K44:K45"/>
    <mergeCell ref="A46:A47"/>
    <mergeCell ref="B46:B47"/>
    <mergeCell ref="C46:C47"/>
    <mergeCell ref="D46:D47"/>
    <mergeCell ref="K46:K47"/>
    <mergeCell ref="A40:A41"/>
    <mergeCell ref="B40:B41"/>
    <mergeCell ref="C40:C41"/>
    <mergeCell ref="D40:D41"/>
    <mergeCell ref="K40:K41"/>
    <mergeCell ref="A42:A43"/>
    <mergeCell ref="B42:B43"/>
    <mergeCell ref="C42:C43"/>
    <mergeCell ref="D42:D43"/>
    <mergeCell ref="K42:K43"/>
    <mergeCell ref="A34:K34"/>
    <mergeCell ref="A35:A37"/>
    <mergeCell ref="J35:J37"/>
    <mergeCell ref="K35:K37"/>
    <mergeCell ref="A38:A39"/>
    <mergeCell ref="B38:B39"/>
    <mergeCell ref="C38:C39"/>
    <mergeCell ref="D38:D39"/>
    <mergeCell ref="K38:K39"/>
    <mergeCell ref="A29:A30"/>
    <mergeCell ref="B29:B30"/>
    <mergeCell ref="C29:C30"/>
    <mergeCell ref="D29:D30"/>
    <mergeCell ref="K29:K30"/>
    <mergeCell ref="A31:A33"/>
    <mergeCell ref="C31:C33"/>
    <mergeCell ref="D31:D33"/>
    <mergeCell ref="J31:J33"/>
    <mergeCell ref="K31:K33"/>
    <mergeCell ref="A25:A26"/>
    <mergeCell ref="B25:B26"/>
    <mergeCell ref="C25:C26"/>
    <mergeCell ref="D25:D26"/>
    <mergeCell ref="K25:K26"/>
    <mergeCell ref="A27:A28"/>
    <mergeCell ref="B27:B28"/>
    <mergeCell ref="C27:C28"/>
    <mergeCell ref="D27:D28"/>
    <mergeCell ref="K27:K28"/>
    <mergeCell ref="A20:A21"/>
    <mergeCell ref="B20:B21"/>
    <mergeCell ref="C20:C21"/>
    <mergeCell ref="D20:D21"/>
    <mergeCell ref="K20:K21"/>
    <mergeCell ref="A22:A23"/>
    <mergeCell ref="B22:B23"/>
    <mergeCell ref="C22:C23"/>
    <mergeCell ref="D22:D23"/>
    <mergeCell ref="K22:K23"/>
    <mergeCell ref="A16:A17"/>
    <mergeCell ref="B16:B17"/>
    <mergeCell ref="C16:C17"/>
    <mergeCell ref="D16:D17"/>
    <mergeCell ref="K16:K17"/>
    <mergeCell ref="A18:A19"/>
    <mergeCell ref="B18:B19"/>
    <mergeCell ref="C18:C19"/>
    <mergeCell ref="D18:D19"/>
    <mergeCell ref="K18:K19"/>
    <mergeCell ref="A12:K12"/>
    <mergeCell ref="A14:A15"/>
    <mergeCell ref="B14:B15"/>
    <mergeCell ref="C14:C15"/>
    <mergeCell ref="D14:D15"/>
    <mergeCell ref="K14:K15"/>
    <mergeCell ref="A1:K1"/>
    <mergeCell ref="A3:K3"/>
    <mergeCell ref="A4:K4"/>
    <mergeCell ref="A10:A11"/>
    <mergeCell ref="B10:B11"/>
    <mergeCell ref="C10:C11"/>
    <mergeCell ref="D10:D11"/>
    <mergeCell ref="E10:I10"/>
    <mergeCell ref="J10:J11"/>
    <mergeCell ref="K10:K11"/>
  </mergeCells>
  <pageMargins left="0.39370078740157483" right="0.39370078740157483" top="0.39370078740157483" bottom="0.39370078740157483" header="0.11811023622047245" footer="0.11811023622047245"/>
  <pageSetup paperSize="9" scale="98" orientation="landscape" r:id="rId1"/>
  <headerFooter alignWithMargins="0"/>
  <rowBreaks count="4" manualBreakCount="4">
    <brk id="33" max="10" man="1"/>
    <brk id="90" max="10" man="1"/>
    <brk id="116" max="10" man="1"/>
    <brk id="17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Sargisyan_S</cp:lastModifiedBy>
  <cp:lastPrinted>2011-04-12T03:08:08Z</cp:lastPrinted>
  <dcterms:created xsi:type="dcterms:W3CDTF">2011-04-03T16:39:05Z</dcterms:created>
  <dcterms:modified xsi:type="dcterms:W3CDTF">2011-04-12T03:12:51Z</dcterms:modified>
</cp:coreProperties>
</file>